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thoumazeau/Desktop/"/>
    </mc:Choice>
  </mc:AlternateContent>
  <xr:revisionPtr revIDLastSave="0" documentId="13_ncr:1_{CF0A26DC-5046-9044-87D4-6F59F2E85910}" xr6:coauthVersionLast="47" xr6:coauthVersionMax="47" xr10:uidLastSave="{00000000-0000-0000-0000-000000000000}"/>
  <bookViews>
    <workbookView xWindow="0" yWindow="640" windowWidth="34560" windowHeight="21680" xr2:uid="{153F558F-C7D8-604D-8982-6B2ADEE535C4}"/>
  </bookViews>
  <sheets>
    <sheet name="Feuil1" sheetId="1" r:id="rId1"/>
  </sheets>
  <definedNames>
    <definedName name="_xlnm.Print_Area" localSheetId="0">Feuil1!$A$1:$G$83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8" i="1" l="1"/>
  <c r="G28" i="1"/>
  <c r="G29" i="1"/>
  <c r="G63" i="1"/>
  <c r="G73" i="1" l="1"/>
  <c r="G23" i="1"/>
  <c r="G78" i="1"/>
  <c r="G42" i="1"/>
  <c r="G41" i="1"/>
  <c r="G40" i="1"/>
  <c r="G38" i="1"/>
  <c r="G36" i="1"/>
  <c r="G34" i="1"/>
  <c r="G77" i="1"/>
  <c r="G67" i="1"/>
  <c r="G53" i="1"/>
  <c r="G51" i="1"/>
  <c r="G75" i="1"/>
  <c r="G30" i="1" l="1"/>
  <c r="G26" i="1"/>
  <c r="G25" i="1"/>
  <c r="G24" i="1"/>
  <c r="G21" i="1"/>
  <c r="G71" i="1"/>
  <c r="G69" i="1"/>
  <c r="G27" i="1"/>
  <c r="G65" i="1"/>
  <c r="G62" i="1"/>
  <c r="G60" i="1"/>
  <c r="G57" i="1"/>
  <c r="G55" i="1"/>
  <c r="G49" i="1"/>
  <c r="G47" i="1"/>
  <c r="G44" i="1"/>
  <c r="G22" i="1"/>
  <c r="G20" i="1"/>
  <c r="G19" i="1"/>
  <c r="G18" i="1"/>
  <c r="G17" i="1"/>
  <c r="G80" i="1" l="1"/>
  <c r="G31" i="1"/>
  <c r="G82" i="1" l="1"/>
  <c r="G83" i="1" s="1"/>
</calcChain>
</file>

<file path=xl/sharedStrings.xml><?xml version="1.0" encoding="utf-8"?>
<sst xmlns="http://schemas.openxmlformats.org/spreadsheetml/2006/main" count="156" uniqueCount="137">
  <si>
    <t>Maître d'ouvrage</t>
  </si>
  <si>
    <t>Maîtrise d'œuvre</t>
  </si>
  <si>
    <t>Integral designers</t>
  </si>
  <si>
    <t>5 rue Jules Vallès</t>
  </si>
  <si>
    <t>75 011 Paris</t>
  </si>
  <si>
    <t>Description</t>
  </si>
  <si>
    <t>3.2 Échantillons et prototypes</t>
  </si>
  <si>
    <t>art.</t>
  </si>
  <si>
    <t>3.2.1</t>
  </si>
  <si>
    <t>dimensions</t>
  </si>
  <si>
    <t>quantité</t>
  </si>
  <si>
    <t xml:space="preserve">prix unitaire </t>
  </si>
  <si>
    <t>total ht</t>
  </si>
  <si>
    <t>3.2.3</t>
  </si>
  <si>
    <t>3.2.4</t>
  </si>
  <si>
    <t>3.2.5</t>
  </si>
  <si>
    <t>3.2.6</t>
  </si>
  <si>
    <t>Pour ces mobilers se référer au cahier graphique</t>
  </si>
  <si>
    <t>montant total ht échantillons et prototypes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</si>
  <si>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</si>
  <si>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</si>
  <si>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</si>
  <si>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</si>
  <si>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</si>
  <si>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</si>
  <si>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</si>
  <si>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</si>
  <si>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>3.3.9</t>
  </si>
  <si>
    <t>3.3.10</t>
  </si>
  <si>
    <t>3.3 Mobiliers signalétiques</t>
  </si>
  <si>
    <t>3.2.7</t>
  </si>
  <si>
    <t>3.3.11</t>
  </si>
  <si>
    <t>3.3.12</t>
  </si>
  <si>
    <t>3.3.13</t>
  </si>
  <si>
    <t>3.3.14</t>
  </si>
  <si>
    <t>Total hors taxe</t>
  </si>
  <si>
    <t>Total TTC</t>
  </si>
  <si>
    <t>Montant total supports signalétiques</t>
  </si>
  <si>
    <t>Type RGE – Répertoire général</t>
  </si>
  <si>
    <t>3.3.15</t>
  </si>
  <si>
    <t>3.2.8</t>
  </si>
  <si>
    <t>3.2.9</t>
  </si>
  <si>
    <t>3.2.10</t>
  </si>
  <si>
    <t>3.3.16</t>
  </si>
  <si>
    <t>3.2.11</t>
  </si>
  <si>
    <t>Montant total DPGF signalétique intérieure</t>
  </si>
  <si>
    <t>Caisse de Dépôts et des Consignations</t>
  </si>
  <si>
    <t>56 rue de Lille</t>
  </si>
  <si>
    <t>75007 Paris</t>
  </si>
  <si>
    <t>Type LOG – Logo</t>
  </si>
  <si>
    <t>Type RPA – Répertoire de pallier</t>
  </si>
  <si>
    <t>Type NET – Numéro d'étage</t>
  </si>
  <si>
    <t>Type TDI – Totem directionnel</t>
  </si>
  <si>
    <t>Type ENF – Enseigne fresque</t>
  </si>
  <si>
    <t>Type NPI – Numéro de pièce</t>
  </si>
  <si>
    <t>Type PIC – Pictogramme</t>
  </si>
  <si>
    <t>Type BVI – Bande de vigilance</t>
  </si>
  <si>
    <t>3.3.17</t>
  </si>
  <si>
    <t>3.3.18</t>
  </si>
  <si>
    <t>Type EDR - Enseigne drapeau</t>
  </si>
  <si>
    <t>3.3.19</t>
  </si>
  <si>
    <t>Type KAS - Kakémono suspendu</t>
  </si>
  <si>
    <t>Type KAA - Kakémono applique</t>
  </si>
  <si>
    <t>20 X 20 cm / 20 X 60 cm</t>
  </si>
  <si>
    <t>90 X 220 cm</t>
  </si>
  <si>
    <t>Type NET, marquage mural peinture au pochoir une couleur sur surface peinte; finition mat ou semi-mat.</t>
  </si>
  <si>
    <t>1,5 m2</t>
  </si>
  <si>
    <t>60 X 200 cm</t>
  </si>
  <si>
    <t xml:space="preserve">14,5 X 14,5 cm / 14,5 X 30 cm </t>
  </si>
  <si>
    <t>Type ENF, marquage mural peinture au pochoir trois couleurs sur surface peinte; finition mat ou semi-mat.</t>
  </si>
  <si>
    <t>30 X 210 mm</t>
  </si>
  <si>
    <t>180 X 220 mm</t>
  </si>
  <si>
    <t>50 mm X 3000 mm</t>
  </si>
  <si>
    <t xml:space="preserve">6 m2 </t>
  </si>
  <si>
    <t xml:space="preserve">1,5 m2 </t>
  </si>
  <si>
    <t>20 X 20 cm</t>
  </si>
  <si>
    <t>20 X 60 cm</t>
  </si>
  <si>
    <t>74 X 125 cm</t>
  </si>
  <si>
    <t>hauteur 50 mm / ML</t>
  </si>
  <si>
    <t>m2</t>
  </si>
  <si>
    <t>3.2.2</t>
  </si>
  <si>
    <t>60 X 60 cm</t>
  </si>
  <si>
    <t xml:space="preserve">Type BVI, impression directe sur film adhésif (acrylique base solvant) ultra transparent; finition mat ou semi-mat. </t>
  </si>
  <si>
    <t>Type DMU – Directionnel mural</t>
  </si>
  <si>
    <t>Type MED - Médaille</t>
  </si>
  <si>
    <t xml:space="preserve">Type VSR, impression directe sur film adhésif (acrylique base solvant) ultra transparent; finition mat ou semi-mat. </t>
  </si>
  <si>
    <t>Type VSR - Vitrophanie salle de réunion</t>
  </si>
  <si>
    <t>Type VHU - Vitrophanie HUB des territoires</t>
  </si>
  <si>
    <t>Type VBM - Vitrophanie bureau mixte</t>
  </si>
  <si>
    <t>Type EVI - Enseigne vitrophanie</t>
  </si>
  <si>
    <t>80 X 218 cm</t>
  </si>
  <si>
    <t>95 X 218 cm</t>
  </si>
  <si>
    <t>115 X 218 cm</t>
  </si>
  <si>
    <t>80 cm / ML</t>
  </si>
  <si>
    <t>2 m2</t>
  </si>
  <si>
    <t>Décomposition du prix global et forfaitaire — Projet Campus - immeuble A5 de la Caisse des Dépôts et des Consignations — lot de travaux signalétiques — fourniture et pose.</t>
  </si>
  <si>
    <t>enseigne drapeau extérieur lumineuse ; structure aluminium laquée RAL (rouge) ; impression sur fil difusant; façades PMMA diffusant; source lumineuse par LED + transformateur; platine de fixation</t>
  </si>
  <si>
    <t xml:space="preserve">marquage typographique + pictogramme / découpe adhésive (échenillage) </t>
  </si>
  <si>
    <t>marquage au pochoir une couleur</t>
  </si>
  <si>
    <t>marquage au pochoir; plusieurs couleurs</t>
  </si>
  <si>
    <t xml:space="preserve">marquage typographique / découpe adhésive (échenillage) </t>
  </si>
  <si>
    <t>Type LOG, impression numérique sur adhésif , application sur panneau de MDF teinté masse (rouge); finition mat / semi-mat</t>
  </si>
  <si>
    <t>Type RGE, impression numérique et lettrages adhésifs (échenillage) sur placage chêne naturel , application sur panneau de MDF teinté Masse (rouge); finition mat / semi-mat</t>
  </si>
  <si>
    <t>Type DMU, impression directe sur placage chêne naturel, application sur panneau de MDF teinté masse (rouge); finition mat ou semi-mat.</t>
  </si>
  <si>
    <t>Type PIC, lettres découpées + pictogramme (échenillage) sur adhésif teinté masse, applcation sur surface bois - porte; finition mat ou semi-mat.</t>
  </si>
  <si>
    <t>Type NPI, lettres découpées (échenillage) sur adhésif teinté masse, application sur surface bois - porte;  finition mat ou semi-mat.</t>
  </si>
  <si>
    <t xml:space="preserve">impression numérique (dégradé / opaque) sur film adhésif (acrylique base solvant) ultra transparent </t>
  </si>
  <si>
    <t>découpe (échenillage) adhésif teinté masse</t>
  </si>
  <si>
    <t>impression directe recto/verso sur toile polyester 260g sans PVC; barre de suspension profilé deux gorges + système de fixation adapté; fourreau avec lest en partie basse</t>
  </si>
  <si>
    <t>impression numérique du logo sur format adhésif application sur panneau MDF au format et teinté masse (rouge)</t>
  </si>
  <si>
    <t>support panneau MDF teinté masse (rouge); placage chêne naturel une face; impression numérique; découpe adhésive (échenillage); vernis de protection</t>
  </si>
  <si>
    <t>support panneau MDF teinté masse (rouge); placage chêne naturel une face; impression numérique; vernis de protection</t>
  </si>
  <si>
    <t xml:space="preserve">impression numérique sur adhésif micro-perforé bi-face; application sur façade extérieur </t>
  </si>
  <si>
    <t>adhésif opaque teinté masse / application vitre face intérieure</t>
  </si>
  <si>
    <t xml:space="preserve">impression numérique (opaque et semi-opaque) sur film adhésif (acrylique base solvant) ultra transparent </t>
  </si>
  <si>
    <t>impression numérique (opaque et semi-opaque)  sur film adhésif (acrylique base solvant) ultra transparent</t>
  </si>
  <si>
    <t xml:space="preserve">impression numérique (opaque et semi-opaque)  sur film adhésif (acrylique base solvant) ultra transparent </t>
  </si>
  <si>
    <t>impression numérique (opaque et semi-opaque)  sur film adhésif (acrylique base solvant) ultra transparent; découpes formes intérieures</t>
  </si>
  <si>
    <t xml:space="preserve">Type EVI, impression sur film micro perforé haute performance 50/50; finition mat ou semi-mat. </t>
  </si>
  <si>
    <t>Type RIE - Vitrophanie RIE</t>
  </si>
  <si>
    <t>40 X 180 cm</t>
  </si>
  <si>
    <t xml:space="preserve">impression sur support intissé </t>
  </si>
  <si>
    <t>9 m2</t>
  </si>
  <si>
    <t>Type ENF, impression numérique décor graphique sur papier intissé ; finition mat ou semi-mat.</t>
  </si>
  <si>
    <t>3.3.20</t>
  </si>
  <si>
    <t>application d'un film dépoli translucide sur vitrage intérieur toute hauteur</t>
  </si>
  <si>
    <t>Type VDT - vitrophanie dépoli translucide</t>
  </si>
  <si>
    <t>14,5 X 14,5 cm / 14,5 X 30 cm</t>
  </si>
  <si>
    <t>12 m2</t>
  </si>
  <si>
    <t>3.2.12</t>
  </si>
  <si>
    <t xml:space="preserve">Type VDT, film dépoli translucide; finition mat ou semi-mat. </t>
  </si>
  <si>
    <t xml:space="preserve">Type KAK, impression sur toile polyester 260 g sans PVC; sustyme de suspension; finition mat ou semi-mat. </t>
  </si>
  <si>
    <t>Type TDI (mobilier complet), lettrages adhésifs (échenillage) sur placage chêne naturel application sur panneau de CP bouleau; support avec pied autoportant ; finition mat ou semi-mat.</t>
  </si>
  <si>
    <t>130 X 255 mm, 210 X 210 mm, A4</t>
  </si>
  <si>
    <t>pictos issue de secours, zone PMR, porte coupe-feu</t>
  </si>
  <si>
    <t>supports panneaux CP bouleau; placage chêne naturel deux faces; impression numérique; découpe adhésive (échenillage); mobilier autoportant; vernis de protection</t>
  </si>
  <si>
    <t>impression numérique recto/verso sur toile polyester 260g sans PVC; barre de suspension profilé deux gorges + système de fixation + 2 filins inox; fourreau avec lest en partie basse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</si>
</sst>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family val="2"/>
      <scheme val="minor"/>
    </font>
    <font>
      <sz val="12"/>
      <color theme="1"/>
      <name val="Logical Integral Heavy"/>
      <family val="2"/>
    </font>
    <font>
      <sz val="12"/>
      <color theme="1"/>
      <name val="Logical Integral"/>
      <family val="2"/>
    </font>
    <font>
      <b/>
      <sz val="12"/>
      <color theme="1"/>
      <name val="Logical Integral"/>
      <family val="2"/>
    </font>
    <font>
      <sz val="8"/>
      <name val="Calibri"/>
      <family val="2"/>
      <scheme val="minor"/>
    </font>
    <font>
      <sz val="12"/>
      <color theme="0"/>
      <name val="Logical Integral"/>
      <family val="2"/>
    </font>
    <font>
      <b/>
      <sz val="12"/>
      <color theme="1"/>
      <name val="Logical Integral Heavy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b/>
      <sz val="2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5" fillId="3" borderId="0" xfId="0" applyFont="1" applyFill="1"/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/>
    <xf numFmtId="0" fontId="7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5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9861C-B67D-5F4A-954E-6C29DA71549E}">
  <sheetPr>
    <pageSetUpPr fitToPage="1"/>
  </sheetPr>
  <dimension ref="A1:J397"/>
  <sheetViews>
    <sheetView tabSelected="1" zoomScale="110" zoomScaleNormal="110" workbookViewId="0">
      <selection activeCell="H16" sqref="H16"/>
    </sheetView>
  </sheetViews>
  <sheetFormatPr baseColWidth="10" defaultRowHeight="16" x14ac:dyDescent="0.2"/>
  <cols>
    <col min="1" max="1" width="40.83203125" style="2" customWidth="1"/>
    <col min="2" max="2" width="14.1640625" style="6" customWidth="1"/>
    <col min="3" max="3" width="54" style="2" customWidth="1"/>
    <col min="4" max="4" width="32.33203125" style="2" customWidth="1"/>
    <col min="5" max="5" width="10.83203125" style="9"/>
    <col min="6" max="6" width="14.83203125" style="2" customWidth="1"/>
    <col min="7" max="7" width="14.83203125" style="6" customWidth="1"/>
    <col min="8" max="8" width="16.1640625" style="2" customWidth="1"/>
    <col min="9" max="16384" width="10.83203125" style="2"/>
  </cols>
  <sheetData>
    <row r="1" spans="1:10" x14ac:dyDescent="0.2">
      <c r="B1" s="2"/>
    </row>
    <row r="2" spans="1:10" s="3" customFormat="1" ht="52" customHeight="1" x14ac:dyDescent="0.25">
      <c r="A2" s="37" t="s">
        <v>95</v>
      </c>
      <c r="B2" s="37"/>
      <c r="C2" s="37"/>
      <c r="D2" s="37"/>
      <c r="E2" s="37"/>
      <c r="F2" s="37"/>
      <c r="G2" s="37"/>
      <c r="H2" s="12"/>
      <c r="I2" s="12"/>
      <c r="J2" s="12"/>
    </row>
    <row r="3" spans="1:10" x14ac:dyDescent="0.2">
      <c r="C3" s="1"/>
      <c r="D3" s="1"/>
      <c r="E3" s="8"/>
      <c r="F3" s="1"/>
      <c r="G3" s="5"/>
      <c r="H3" s="1"/>
      <c r="I3" s="1"/>
      <c r="J3" s="1"/>
    </row>
    <row r="4" spans="1:10" x14ac:dyDescent="0.2">
      <c r="A4" s="11" t="s">
        <v>0</v>
      </c>
      <c r="D4" s="1"/>
      <c r="E4" s="8"/>
      <c r="F4" s="1"/>
      <c r="G4" s="5"/>
      <c r="H4" s="1"/>
      <c r="I4" s="1"/>
      <c r="J4" s="1"/>
    </row>
    <row r="5" spans="1:10" x14ac:dyDescent="0.2">
      <c r="A5" s="10" t="s">
        <v>46</v>
      </c>
      <c r="D5" s="1"/>
      <c r="E5" s="8"/>
      <c r="F5" s="1"/>
      <c r="G5" s="5"/>
      <c r="H5" s="1"/>
      <c r="I5" s="1"/>
      <c r="J5" s="1"/>
    </row>
    <row r="6" spans="1:10" x14ac:dyDescent="0.2">
      <c r="A6" s="10" t="s">
        <v>47</v>
      </c>
      <c r="D6" s="1"/>
      <c r="E6" s="8"/>
      <c r="F6" s="1"/>
      <c r="G6" s="5"/>
      <c r="H6" s="1"/>
      <c r="I6" s="1"/>
      <c r="J6" s="1"/>
    </row>
    <row r="7" spans="1:10" x14ac:dyDescent="0.2">
      <c r="A7" s="10" t="s">
        <v>48</v>
      </c>
      <c r="D7" s="1"/>
      <c r="E7" s="8"/>
      <c r="F7" s="1"/>
      <c r="G7" s="5"/>
      <c r="H7" s="1"/>
      <c r="I7" s="1"/>
      <c r="J7" s="1"/>
    </row>
    <row r="8" spans="1:10" x14ac:dyDescent="0.2">
      <c r="A8" s="10"/>
      <c r="D8" s="1"/>
      <c r="E8" s="8"/>
      <c r="F8" s="1"/>
      <c r="G8" s="5"/>
      <c r="H8" s="1"/>
      <c r="I8" s="1"/>
      <c r="J8" s="1"/>
    </row>
    <row r="9" spans="1:10" x14ac:dyDescent="0.2">
      <c r="A9" s="11" t="s">
        <v>1</v>
      </c>
      <c r="D9" s="1"/>
      <c r="E9" s="8"/>
      <c r="F9" s="1"/>
      <c r="G9" s="5"/>
      <c r="H9" s="1"/>
      <c r="I9" s="1"/>
      <c r="J9" s="1"/>
    </row>
    <row r="10" spans="1:10" x14ac:dyDescent="0.2">
      <c r="A10" s="10" t="s">
        <v>2</v>
      </c>
      <c r="D10" s="1"/>
      <c r="E10" s="8"/>
      <c r="F10" s="1"/>
      <c r="G10" s="5"/>
      <c r="H10" s="1"/>
      <c r="I10" s="1"/>
      <c r="J10" s="1"/>
    </row>
    <row r="11" spans="1:10" x14ac:dyDescent="0.2">
      <c r="A11" s="10" t="s">
        <v>3</v>
      </c>
      <c r="D11" s="1"/>
      <c r="E11" s="8"/>
      <c r="F11" s="1"/>
      <c r="G11" s="5"/>
      <c r="H11" s="1"/>
      <c r="I11" s="1"/>
      <c r="J11" s="1"/>
    </row>
    <row r="12" spans="1:10" x14ac:dyDescent="0.2">
      <c r="A12" s="10" t="s">
        <v>4</v>
      </c>
      <c r="D12" s="1"/>
      <c r="E12" s="8"/>
      <c r="F12" s="1"/>
      <c r="G12" s="5"/>
      <c r="H12" s="1"/>
      <c r="I12" s="1"/>
      <c r="J12" s="1"/>
    </row>
    <row r="13" spans="1:10" x14ac:dyDescent="0.2">
      <c r="C13" s="1"/>
      <c r="D13" s="1"/>
      <c r="E13" s="8"/>
      <c r="F13" s="1"/>
      <c r="G13" s="5"/>
      <c r="H13" s="1"/>
      <c r="I13" s="1"/>
      <c r="J13" s="1"/>
    </row>
    <row r="14" spans="1:10" x14ac:dyDescent="0.2">
      <c r="A14" s="14"/>
      <c r="B14" s="15" t="s">
        <v>7</v>
      </c>
      <c r="C14" s="15" t="s">
        <v>5</v>
      </c>
      <c r="D14" s="15" t="s">
        <v>9</v>
      </c>
      <c r="E14" s="15" t="s">
        <v>10</v>
      </c>
      <c r="F14" s="15" t="s">
        <v>11</v>
      </c>
      <c r="G14" s="15" t="s">
        <v>12</v>
      </c>
    </row>
    <row r="15" spans="1:10" x14ac:dyDescent="0.2">
      <c r="A15" s="16"/>
      <c r="B15" s="16"/>
      <c r="C15" s="17"/>
      <c r="D15" s="17"/>
      <c r="E15" s="16"/>
      <c r="F15" s="17"/>
      <c r="G15" s="16"/>
    </row>
    <row r="16" spans="1:10" x14ac:dyDescent="0.2">
      <c r="A16" s="15" t="s">
        <v>6</v>
      </c>
      <c r="B16" s="15"/>
      <c r="C16" s="14"/>
      <c r="D16" s="14"/>
      <c r="E16" s="15"/>
      <c r="F16" s="14"/>
      <c r="G16" s="15"/>
    </row>
    <row r="17" spans="1:7" ht="30" x14ac:dyDescent="0.2">
      <c r="A17" s="17"/>
      <c r="B17" s="16" t="s">
        <v>8</v>
      </c>
      <c r="C17" s="28" t="s">
        <v>101</v>
      </c>
      <c r="D17" s="17" t="s">
        <v>63</v>
      </c>
      <c r="E17" s="16">
        <v>2</v>
      </c>
      <c r="F17" s="17"/>
      <c r="G17" s="16">
        <f t="shared" ref="G17:G26" si="0">E17*F17</f>
        <v>0</v>
      </c>
    </row>
    <row r="18" spans="1:7" ht="45" x14ac:dyDescent="0.2">
      <c r="A18" s="17"/>
      <c r="B18" s="16" t="s">
        <v>80</v>
      </c>
      <c r="C18" s="28" t="s">
        <v>102</v>
      </c>
      <c r="D18" s="17" t="s">
        <v>64</v>
      </c>
      <c r="E18" s="16">
        <v>1</v>
      </c>
      <c r="F18" s="17"/>
      <c r="G18" s="16">
        <f t="shared" si="0"/>
        <v>0</v>
      </c>
    </row>
    <row r="19" spans="1:7" ht="30" x14ac:dyDescent="0.2">
      <c r="A19" s="17"/>
      <c r="B19" s="16" t="s">
        <v>13</v>
      </c>
      <c r="C19" s="28" t="s">
        <v>65</v>
      </c>
      <c r="D19" s="17" t="s">
        <v>66</v>
      </c>
      <c r="E19" s="16">
        <v>1</v>
      </c>
      <c r="F19" s="17"/>
      <c r="G19" s="16">
        <f t="shared" si="0"/>
        <v>0</v>
      </c>
    </row>
    <row r="20" spans="1:7" ht="59" customHeight="1" x14ac:dyDescent="0.2">
      <c r="A20" s="17"/>
      <c r="B20" s="16" t="s">
        <v>14</v>
      </c>
      <c r="C20" s="28" t="s">
        <v>132</v>
      </c>
      <c r="D20" s="17" t="s">
        <v>67</v>
      </c>
      <c r="E20" s="16">
        <v>1</v>
      </c>
      <c r="F20" s="17"/>
      <c r="G20" s="16">
        <f t="shared" si="0"/>
        <v>0</v>
      </c>
    </row>
    <row r="21" spans="1:7" ht="47" customHeight="1" x14ac:dyDescent="0.2">
      <c r="A21" s="18"/>
      <c r="B21" s="19" t="s">
        <v>15</v>
      </c>
      <c r="C21" s="29" t="s">
        <v>103</v>
      </c>
      <c r="D21" s="18" t="s">
        <v>68</v>
      </c>
      <c r="E21" s="19">
        <v>2</v>
      </c>
      <c r="F21" s="18"/>
      <c r="G21" s="19">
        <f t="shared" si="0"/>
        <v>0</v>
      </c>
    </row>
    <row r="22" spans="1:7" ht="30" customHeight="1" x14ac:dyDescent="0.2">
      <c r="A22" s="18"/>
      <c r="B22" s="19" t="s">
        <v>16</v>
      </c>
      <c r="C22" s="29" t="s">
        <v>69</v>
      </c>
      <c r="D22" s="18" t="s">
        <v>94</v>
      </c>
      <c r="E22" s="19">
        <v>1</v>
      </c>
      <c r="F22" s="18"/>
      <c r="G22" s="19">
        <f t="shared" si="0"/>
        <v>0</v>
      </c>
    </row>
    <row r="23" spans="1:7" ht="30" customHeight="1" x14ac:dyDescent="0.2">
      <c r="A23" s="18"/>
      <c r="B23" s="19"/>
      <c r="C23" s="29" t="s">
        <v>123</v>
      </c>
      <c r="D23" s="18" t="s">
        <v>94</v>
      </c>
      <c r="E23" s="19">
        <v>1</v>
      </c>
      <c r="F23" s="18"/>
      <c r="G23" s="19">
        <f t="shared" ref="G23" si="1">E23*F23</f>
        <v>0</v>
      </c>
    </row>
    <row r="24" spans="1:7" ht="46" customHeight="1" x14ac:dyDescent="0.2">
      <c r="A24" s="18"/>
      <c r="B24" s="19" t="s">
        <v>30</v>
      </c>
      <c r="C24" s="29" t="s">
        <v>105</v>
      </c>
      <c r="D24" s="18" t="s">
        <v>70</v>
      </c>
      <c r="E24" s="19">
        <v>1</v>
      </c>
      <c r="F24" s="18"/>
      <c r="G24" s="19">
        <f t="shared" si="0"/>
        <v>0</v>
      </c>
    </row>
    <row r="25" spans="1:7" ht="48" customHeight="1" x14ac:dyDescent="0.2">
      <c r="A25" s="18"/>
      <c r="B25" s="19" t="s">
        <v>40</v>
      </c>
      <c r="C25" s="29" t="s">
        <v>104</v>
      </c>
      <c r="D25" s="20" t="s">
        <v>71</v>
      </c>
      <c r="E25" s="19">
        <v>1</v>
      </c>
      <c r="F25" s="18"/>
      <c r="G25" s="19">
        <f t="shared" si="0"/>
        <v>0</v>
      </c>
    </row>
    <row r="26" spans="1:7" ht="50" customHeight="1" x14ac:dyDescent="0.2">
      <c r="A26" s="18"/>
      <c r="B26" s="19" t="s">
        <v>41</v>
      </c>
      <c r="C26" s="29" t="s">
        <v>82</v>
      </c>
      <c r="D26" s="20" t="s">
        <v>72</v>
      </c>
      <c r="E26" s="19">
        <v>1</v>
      </c>
      <c r="F26" s="18"/>
      <c r="G26" s="19">
        <f t="shared" si="0"/>
        <v>0</v>
      </c>
    </row>
    <row r="27" spans="1:7" ht="46" customHeight="1" x14ac:dyDescent="0.2">
      <c r="A27" s="18"/>
      <c r="B27" s="19" t="s">
        <v>42</v>
      </c>
      <c r="C27" s="29" t="s">
        <v>85</v>
      </c>
      <c r="D27" s="18" t="s">
        <v>73</v>
      </c>
      <c r="E27" s="19">
        <v>1</v>
      </c>
      <c r="F27" s="18"/>
      <c r="G27" s="19">
        <f t="shared" ref="G27:G29" si="2">E27*F27</f>
        <v>0</v>
      </c>
    </row>
    <row r="28" spans="1:7" ht="46" customHeight="1" x14ac:dyDescent="0.2">
      <c r="A28" s="18"/>
      <c r="B28" s="19" t="s">
        <v>44</v>
      </c>
      <c r="C28" s="29" t="s">
        <v>131</v>
      </c>
      <c r="D28" s="18" t="s">
        <v>120</v>
      </c>
      <c r="E28" s="19">
        <v>1</v>
      </c>
      <c r="F28" s="18"/>
      <c r="G28" s="19">
        <f t="shared" ref="G28" si="3">E28*F28</f>
        <v>0</v>
      </c>
    </row>
    <row r="29" spans="1:7" ht="46" customHeight="1" x14ac:dyDescent="0.2">
      <c r="A29" s="18"/>
      <c r="B29" s="19" t="s">
        <v>44</v>
      </c>
      <c r="C29" s="29" t="s">
        <v>118</v>
      </c>
      <c r="D29" s="18" t="s">
        <v>94</v>
      </c>
      <c r="E29" s="19">
        <v>1</v>
      </c>
      <c r="F29" s="18"/>
      <c r="G29" s="19">
        <f t="shared" si="2"/>
        <v>0</v>
      </c>
    </row>
    <row r="30" spans="1:7" ht="53" customHeight="1" x14ac:dyDescent="0.2">
      <c r="A30" s="18"/>
      <c r="B30" s="19" t="s">
        <v>129</v>
      </c>
      <c r="C30" s="29" t="s">
        <v>130</v>
      </c>
      <c r="D30" s="18" t="s">
        <v>94</v>
      </c>
      <c r="E30" s="19">
        <v>1</v>
      </c>
      <c r="F30" s="18"/>
      <c r="G30" s="19">
        <f t="shared" ref="G30" si="4">E30*F30</f>
        <v>0</v>
      </c>
    </row>
    <row r="31" spans="1:7" s="1" customFormat="1" ht="31" customHeight="1" x14ac:dyDescent="0.2">
      <c r="A31" s="15" t="s">
        <v>18</v>
      </c>
      <c r="B31" s="15"/>
      <c r="C31" s="15"/>
      <c r="D31" s="15" t="s">
        <v>35</v>
      </c>
      <c r="E31" s="15"/>
      <c r="F31" s="15"/>
      <c r="G31" s="15">
        <f>SUM(G17:G30)</f>
        <v>0</v>
      </c>
    </row>
    <row r="32" spans="1:7" ht="33" customHeight="1" x14ac:dyDescent="0.2">
      <c r="A32" s="17"/>
      <c r="B32" s="16"/>
      <c r="C32" s="17"/>
      <c r="D32" s="17"/>
      <c r="E32" s="16"/>
      <c r="F32" s="17"/>
      <c r="G32" s="16"/>
    </row>
    <row r="33" spans="1:7" x14ac:dyDescent="0.2">
      <c r="A33" s="15" t="s">
        <v>29</v>
      </c>
      <c r="B33" s="15" t="s">
        <v>7</v>
      </c>
      <c r="C33" s="15" t="s">
        <v>17</v>
      </c>
      <c r="D33" s="14"/>
      <c r="E33" s="15"/>
      <c r="F33" s="14"/>
      <c r="G33" s="15"/>
    </row>
    <row r="34" spans="1:7" ht="30" x14ac:dyDescent="0.2">
      <c r="A34" s="32" t="s">
        <v>119</v>
      </c>
      <c r="B34" s="32" t="s">
        <v>19</v>
      </c>
      <c r="C34" s="33" t="s">
        <v>106</v>
      </c>
      <c r="D34" s="31" t="s">
        <v>79</v>
      </c>
      <c r="E34" s="32">
        <v>75</v>
      </c>
      <c r="F34" s="31"/>
      <c r="G34" s="32">
        <f>E34*F34</f>
        <v>0</v>
      </c>
    </row>
    <row r="35" spans="1:7" x14ac:dyDescent="0.2">
      <c r="A35" s="32"/>
      <c r="B35" s="32"/>
      <c r="C35" s="32"/>
      <c r="D35" s="31"/>
      <c r="E35" s="32"/>
      <c r="F35" s="31"/>
      <c r="G35" s="32"/>
    </row>
    <row r="36" spans="1:7" x14ac:dyDescent="0.2">
      <c r="A36" s="32" t="s">
        <v>84</v>
      </c>
      <c r="B36" s="32" t="s">
        <v>20</v>
      </c>
      <c r="C36" s="33" t="s">
        <v>107</v>
      </c>
      <c r="D36" s="31" t="s">
        <v>79</v>
      </c>
      <c r="E36" s="32">
        <v>11.5</v>
      </c>
      <c r="F36" s="31"/>
      <c r="G36" s="32">
        <f>E36*F36</f>
        <v>0</v>
      </c>
    </row>
    <row r="37" spans="1:7" x14ac:dyDescent="0.2">
      <c r="A37" s="32"/>
      <c r="B37" s="32"/>
      <c r="C37" s="32"/>
      <c r="D37" s="31"/>
      <c r="E37" s="32"/>
      <c r="F37" s="31"/>
      <c r="G37" s="32"/>
    </row>
    <row r="38" spans="1:7" ht="45" x14ac:dyDescent="0.2">
      <c r="A38" s="32" t="s">
        <v>61</v>
      </c>
      <c r="B38" s="32" t="s">
        <v>21</v>
      </c>
      <c r="C38" s="33" t="s">
        <v>136</v>
      </c>
      <c r="D38" s="31" t="s">
        <v>120</v>
      </c>
      <c r="E38" s="32">
        <v>8</v>
      </c>
      <c r="F38" s="31"/>
      <c r="G38" s="32">
        <f>E38*F38</f>
        <v>0</v>
      </c>
    </row>
    <row r="39" spans="1:7" x14ac:dyDescent="0.2">
      <c r="A39" s="32"/>
      <c r="B39" s="32"/>
      <c r="C39" s="32"/>
      <c r="D39" s="31"/>
      <c r="E39" s="32"/>
      <c r="F39" s="31"/>
      <c r="G39" s="32"/>
    </row>
    <row r="40" spans="1:7" ht="45" x14ac:dyDescent="0.2">
      <c r="A40" s="32" t="s">
        <v>62</v>
      </c>
      <c r="B40" s="32" t="s">
        <v>22</v>
      </c>
      <c r="C40" s="33" t="s">
        <v>108</v>
      </c>
      <c r="D40" s="31" t="s">
        <v>90</v>
      </c>
      <c r="E40" s="32">
        <v>2</v>
      </c>
      <c r="F40" s="31"/>
      <c r="G40" s="32">
        <f>E40*F40</f>
        <v>0</v>
      </c>
    </row>
    <row r="41" spans="1:7" x14ac:dyDescent="0.2">
      <c r="A41" s="32"/>
      <c r="B41" s="32"/>
      <c r="C41" s="33"/>
      <c r="D41" s="31" t="s">
        <v>91</v>
      </c>
      <c r="E41" s="32">
        <v>2</v>
      </c>
      <c r="F41" s="31"/>
      <c r="G41" s="32">
        <f>E41*F41</f>
        <v>0</v>
      </c>
    </row>
    <row r="42" spans="1:7" x14ac:dyDescent="0.2">
      <c r="A42" s="32"/>
      <c r="B42" s="32"/>
      <c r="C42" s="33"/>
      <c r="D42" s="31" t="s">
        <v>92</v>
      </c>
      <c r="E42" s="32">
        <v>1</v>
      </c>
      <c r="F42" s="31"/>
      <c r="G42" s="32">
        <f>E42*F42</f>
        <v>0</v>
      </c>
    </row>
    <row r="43" spans="1:7" x14ac:dyDescent="0.2">
      <c r="A43" s="32"/>
      <c r="B43" s="32"/>
      <c r="C43" s="32"/>
      <c r="D43" s="31"/>
      <c r="E43" s="32"/>
      <c r="F43" s="31"/>
      <c r="G43" s="32"/>
    </row>
    <row r="44" spans="1:7" ht="30" x14ac:dyDescent="0.2">
      <c r="A44" s="16" t="s">
        <v>49</v>
      </c>
      <c r="B44" s="16" t="s">
        <v>23</v>
      </c>
      <c r="C44" s="28" t="s">
        <v>109</v>
      </c>
      <c r="D44" s="17" t="s">
        <v>75</v>
      </c>
      <c r="E44" s="16">
        <v>2</v>
      </c>
      <c r="F44" s="17"/>
      <c r="G44" s="16">
        <f>E44*F44</f>
        <v>0</v>
      </c>
    </row>
    <row r="45" spans="1:7" x14ac:dyDescent="0.2">
      <c r="A45" s="16"/>
      <c r="B45" s="16"/>
      <c r="C45" s="28"/>
      <c r="D45" s="17" t="s">
        <v>76</v>
      </c>
      <c r="E45" s="16">
        <v>1</v>
      </c>
      <c r="F45" s="17"/>
      <c r="G45" s="16"/>
    </row>
    <row r="46" spans="1:7" x14ac:dyDescent="0.2">
      <c r="A46" s="17"/>
      <c r="B46" s="16"/>
      <c r="C46" s="28"/>
      <c r="D46" s="17"/>
      <c r="E46" s="16"/>
      <c r="F46" s="17"/>
      <c r="G46" s="16"/>
    </row>
    <row r="47" spans="1:7" ht="45" x14ac:dyDescent="0.2">
      <c r="A47" s="16" t="s">
        <v>38</v>
      </c>
      <c r="B47" s="16" t="s">
        <v>24</v>
      </c>
      <c r="C47" s="28" t="s">
        <v>110</v>
      </c>
      <c r="D47" s="17" t="s">
        <v>64</v>
      </c>
      <c r="E47" s="16">
        <v>77</v>
      </c>
      <c r="F47" s="17"/>
      <c r="G47" s="16">
        <f>E47*F47</f>
        <v>0</v>
      </c>
    </row>
    <row r="48" spans="1:7" x14ac:dyDescent="0.2">
      <c r="A48" s="17"/>
      <c r="B48" s="16"/>
      <c r="C48" s="28"/>
      <c r="D48" s="17"/>
      <c r="E48" s="16"/>
      <c r="F48" s="17"/>
      <c r="G48" s="16"/>
    </row>
    <row r="49" spans="1:7" ht="45" x14ac:dyDescent="0.2">
      <c r="A49" s="16" t="s">
        <v>50</v>
      </c>
      <c r="B49" s="16" t="s">
        <v>25</v>
      </c>
      <c r="C49" s="30" t="s">
        <v>110</v>
      </c>
      <c r="D49" s="17" t="s">
        <v>77</v>
      </c>
      <c r="E49" s="16">
        <v>32</v>
      </c>
      <c r="F49" s="17"/>
      <c r="G49" s="16">
        <f>E49*F49</f>
        <v>0</v>
      </c>
    </row>
    <row r="50" spans="1:7" x14ac:dyDescent="0.2">
      <c r="A50" s="17"/>
      <c r="B50" s="16"/>
      <c r="C50" s="28"/>
      <c r="D50" s="17"/>
      <c r="E50" s="16"/>
      <c r="F50" s="17"/>
      <c r="G50" s="16"/>
    </row>
    <row r="51" spans="1:7" ht="45" x14ac:dyDescent="0.2">
      <c r="A51" s="16" t="s">
        <v>52</v>
      </c>
      <c r="B51" s="16" t="s">
        <v>26</v>
      </c>
      <c r="C51" s="30" t="s">
        <v>135</v>
      </c>
      <c r="D51" s="17" t="s">
        <v>67</v>
      </c>
      <c r="E51" s="16">
        <v>175</v>
      </c>
      <c r="F51" s="17"/>
      <c r="G51" s="16">
        <f>E51*F51</f>
        <v>0</v>
      </c>
    </row>
    <row r="52" spans="1:7" x14ac:dyDescent="0.2">
      <c r="A52" s="17"/>
      <c r="B52" s="16"/>
      <c r="C52" s="28"/>
      <c r="D52" s="17"/>
      <c r="E52" s="16"/>
      <c r="F52" s="17"/>
      <c r="G52" s="16"/>
    </row>
    <row r="53" spans="1:7" ht="30" x14ac:dyDescent="0.2">
      <c r="A53" s="16" t="s">
        <v>83</v>
      </c>
      <c r="B53" s="16" t="s">
        <v>27</v>
      </c>
      <c r="C53" s="30" t="s">
        <v>111</v>
      </c>
      <c r="D53" s="17" t="s">
        <v>127</v>
      </c>
      <c r="E53" s="16">
        <v>91</v>
      </c>
      <c r="F53" s="17"/>
      <c r="G53" s="16">
        <f>E53*F53</f>
        <v>0</v>
      </c>
    </row>
    <row r="54" spans="1:7" x14ac:dyDescent="0.2">
      <c r="A54" s="17"/>
      <c r="B54" s="16"/>
      <c r="C54" s="28"/>
      <c r="D54" s="17"/>
      <c r="E54" s="16"/>
      <c r="F54" s="17"/>
      <c r="G54" s="16"/>
    </row>
    <row r="55" spans="1:7" x14ac:dyDescent="0.2">
      <c r="A55" s="16" t="s">
        <v>51</v>
      </c>
      <c r="B55" s="16" t="s">
        <v>28</v>
      </c>
      <c r="C55" s="30" t="s">
        <v>98</v>
      </c>
      <c r="D55" s="17" t="s">
        <v>74</v>
      </c>
      <c r="E55" s="16">
        <v>182</v>
      </c>
      <c r="F55" s="17"/>
      <c r="G55" s="16">
        <f>E55*F55</f>
        <v>0</v>
      </c>
    </row>
    <row r="56" spans="1:7" x14ac:dyDescent="0.2">
      <c r="A56" s="17"/>
      <c r="B56" s="16"/>
      <c r="C56" s="28"/>
      <c r="D56" s="17"/>
      <c r="E56" s="16"/>
      <c r="F56" s="17"/>
      <c r="G56" s="16"/>
    </row>
    <row r="57" spans="1:7" x14ac:dyDescent="0.2">
      <c r="A57" s="16" t="s">
        <v>53</v>
      </c>
      <c r="B57" s="16" t="s">
        <v>31</v>
      </c>
      <c r="C57" s="30" t="s">
        <v>99</v>
      </c>
      <c r="D57" s="17" t="s">
        <v>122</v>
      </c>
      <c r="E57" s="16">
        <v>17</v>
      </c>
      <c r="F57" s="17"/>
      <c r="G57" s="16">
        <f>E57*F57</f>
        <v>0</v>
      </c>
    </row>
    <row r="58" spans="1:7" x14ac:dyDescent="0.2">
      <c r="A58" s="17"/>
      <c r="B58" s="16"/>
      <c r="C58" s="28" t="s">
        <v>121</v>
      </c>
      <c r="D58" s="17" t="s">
        <v>128</v>
      </c>
      <c r="E58" s="16">
        <v>43</v>
      </c>
      <c r="F58" s="17"/>
      <c r="G58" s="16">
        <f>E58*F58</f>
        <v>0</v>
      </c>
    </row>
    <row r="59" spans="1:7" x14ac:dyDescent="0.2">
      <c r="A59" s="17"/>
      <c r="B59" s="16"/>
      <c r="C59" s="28"/>
      <c r="D59" s="17"/>
      <c r="E59" s="16"/>
      <c r="F59" s="17"/>
      <c r="G59" s="16"/>
    </row>
    <row r="60" spans="1:7" x14ac:dyDescent="0.2">
      <c r="A60" s="16" t="s">
        <v>54</v>
      </c>
      <c r="B60" s="16" t="s">
        <v>32</v>
      </c>
      <c r="C60" s="30" t="s">
        <v>100</v>
      </c>
      <c r="D60" s="17" t="s">
        <v>70</v>
      </c>
      <c r="E60" s="16">
        <v>442</v>
      </c>
      <c r="F60" s="17"/>
      <c r="G60" s="16">
        <f>E60*F60</f>
        <v>0</v>
      </c>
    </row>
    <row r="61" spans="1:7" x14ac:dyDescent="0.2">
      <c r="A61" s="17"/>
      <c r="B61" s="16"/>
      <c r="C61" s="28"/>
      <c r="D61" s="17"/>
      <c r="E61" s="16"/>
      <c r="F61" s="17"/>
      <c r="G61" s="16"/>
    </row>
    <row r="62" spans="1:7" ht="33" customHeight="1" x14ac:dyDescent="0.2">
      <c r="A62" s="16" t="s">
        <v>55</v>
      </c>
      <c r="B62" s="16" t="s">
        <v>33</v>
      </c>
      <c r="C62" s="30" t="s">
        <v>97</v>
      </c>
      <c r="D62" s="17" t="s">
        <v>71</v>
      </c>
      <c r="E62" s="16">
        <v>1165</v>
      </c>
      <c r="F62" s="17"/>
      <c r="G62" s="16">
        <f>E62*F62</f>
        <v>0</v>
      </c>
    </row>
    <row r="63" spans="1:7" ht="22" customHeight="1" x14ac:dyDescent="0.2">
      <c r="A63" s="16"/>
      <c r="B63" s="16"/>
      <c r="C63" s="30" t="s">
        <v>134</v>
      </c>
      <c r="D63" s="17" t="s">
        <v>133</v>
      </c>
      <c r="E63" s="16">
        <v>138</v>
      </c>
      <c r="F63" s="17"/>
      <c r="G63" s="16">
        <f>E63*F63</f>
        <v>0</v>
      </c>
    </row>
    <row r="64" spans="1:7" x14ac:dyDescent="0.2">
      <c r="A64" s="17"/>
      <c r="B64" s="16"/>
      <c r="C64" s="28"/>
      <c r="D64" s="17"/>
      <c r="E64" s="16"/>
      <c r="F64" s="17"/>
      <c r="G64" s="16"/>
    </row>
    <row r="65" spans="1:7" ht="36" customHeight="1" x14ac:dyDescent="0.2">
      <c r="A65" s="16" t="s">
        <v>56</v>
      </c>
      <c r="B65" s="16" t="s">
        <v>34</v>
      </c>
      <c r="C65" s="30" t="s">
        <v>114</v>
      </c>
      <c r="D65" s="17" t="s">
        <v>78</v>
      </c>
      <c r="E65" s="16">
        <v>25</v>
      </c>
      <c r="F65" s="17"/>
      <c r="G65" s="16">
        <f>E65*F65</f>
        <v>0</v>
      </c>
    </row>
    <row r="66" spans="1:7" x14ac:dyDescent="0.2">
      <c r="A66" s="16"/>
      <c r="B66" s="16"/>
      <c r="C66" s="30"/>
      <c r="D66" s="17"/>
      <c r="E66" s="16"/>
      <c r="F66" s="17"/>
      <c r="G66" s="16"/>
    </row>
    <row r="67" spans="1:7" ht="30" x14ac:dyDescent="0.2">
      <c r="A67" s="16" t="s">
        <v>86</v>
      </c>
      <c r="B67" s="16" t="s">
        <v>39</v>
      </c>
      <c r="C67" s="30" t="s">
        <v>115</v>
      </c>
      <c r="D67" s="17" t="s">
        <v>79</v>
      </c>
      <c r="E67" s="16">
        <v>1325</v>
      </c>
      <c r="F67" s="17"/>
      <c r="G67" s="16">
        <f>E67*F67</f>
        <v>0</v>
      </c>
    </row>
    <row r="68" spans="1:7" x14ac:dyDescent="0.2">
      <c r="A68" s="16"/>
      <c r="B68" s="16"/>
      <c r="C68" s="30"/>
      <c r="D68" s="17"/>
      <c r="E68" s="16"/>
      <c r="F68" s="17"/>
      <c r="G68" s="16"/>
    </row>
    <row r="69" spans="1:7" ht="30" x14ac:dyDescent="0.2">
      <c r="A69" s="16" t="s">
        <v>88</v>
      </c>
      <c r="B69" s="16" t="s">
        <v>43</v>
      </c>
      <c r="C69" s="30" t="s">
        <v>116</v>
      </c>
      <c r="D69" s="17" t="s">
        <v>79</v>
      </c>
      <c r="E69" s="16">
        <v>1825</v>
      </c>
      <c r="F69" s="17"/>
      <c r="G69" s="16">
        <f>E69*F69</f>
        <v>0</v>
      </c>
    </row>
    <row r="70" spans="1:7" x14ac:dyDescent="0.2">
      <c r="A70" s="16"/>
      <c r="B70" s="16"/>
      <c r="C70" s="30"/>
      <c r="D70" s="17"/>
      <c r="E70" s="16"/>
      <c r="F70" s="17"/>
      <c r="G70" s="16"/>
    </row>
    <row r="71" spans="1:7" ht="45" x14ac:dyDescent="0.2">
      <c r="A71" s="16" t="s">
        <v>87</v>
      </c>
      <c r="B71" s="16" t="s">
        <v>57</v>
      </c>
      <c r="C71" s="30" t="s">
        <v>117</v>
      </c>
      <c r="D71" s="17" t="s">
        <v>79</v>
      </c>
      <c r="E71" s="16">
        <v>55</v>
      </c>
      <c r="F71" s="17"/>
      <c r="G71" s="16">
        <f>E71*F71</f>
        <v>0</v>
      </c>
    </row>
    <row r="72" spans="1:7" x14ac:dyDescent="0.2">
      <c r="A72" s="16"/>
      <c r="B72" s="16"/>
      <c r="C72" s="30"/>
      <c r="D72" s="17"/>
      <c r="E72" s="16"/>
      <c r="F72" s="17"/>
      <c r="G72" s="16"/>
    </row>
    <row r="73" spans="1:7" ht="30" x14ac:dyDescent="0.2">
      <c r="A73" s="16" t="s">
        <v>126</v>
      </c>
      <c r="B73" s="16" t="s">
        <v>58</v>
      </c>
      <c r="C73" s="30" t="s">
        <v>125</v>
      </c>
      <c r="D73" s="17" t="s">
        <v>79</v>
      </c>
      <c r="E73" s="16">
        <v>75</v>
      </c>
      <c r="F73" s="17"/>
      <c r="G73" s="16">
        <f>E73*F73</f>
        <v>0</v>
      </c>
    </row>
    <row r="74" spans="1:7" x14ac:dyDescent="0.2">
      <c r="A74" s="16"/>
      <c r="B74" s="16"/>
      <c r="C74" s="30"/>
      <c r="D74" s="17"/>
      <c r="E74" s="16"/>
      <c r="F74" s="17"/>
      <c r="G74" s="16"/>
    </row>
    <row r="75" spans="1:7" s="13" customFormat="1" ht="63" customHeight="1" x14ac:dyDescent="0.2">
      <c r="A75" s="16" t="s">
        <v>59</v>
      </c>
      <c r="B75" s="16" t="s">
        <v>60</v>
      </c>
      <c r="C75" s="30" t="s">
        <v>96</v>
      </c>
      <c r="D75" s="17" t="s">
        <v>81</v>
      </c>
      <c r="E75" s="16">
        <v>3</v>
      </c>
      <c r="F75" s="17"/>
      <c r="G75" s="16">
        <f>E75*F75</f>
        <v>0</v>
      </c>
    </row>
    <row r="76" spans="1:7" s="13" customFormat="1" ht="15" customHeight="1" x14ac:dyDescent="0.2">
      <c r="A76" s="16"/>
      <c r="B76" s="16"/>
      <c r="C76" s="30"/>
      <c r="D76" s="17"/>
      <c r="E76" s="16"/>
      <c r="F76" s="17"/>
      <c r="G76" s="16"/>
    </row>
    <row r="77" spans="1:7" s="13" customFormat="1" ht="35" customHeight="1" x14ac:dyDescent="0.2">
      <c r="A77" s="34" t="s">
        <v>89</v>
      </c>
      <c r="B77" s="34" t="s">
        <v>124</v>
      </c>
      <c r="C77" s="35" t="s">
        <v>112</v>
      </c>
      <c r="D77" s="36" t="s">
        <v>79</v>
      </c>
      <c r="E77" s="34">
        <v>49</v>
      </c>
      <c r="F77" s="36"/>
      <c r="G77" s="34">
        <f>E77*F77</f>
        <v>0</v>
      </c>
    </row>
    <row r="78" spans="1:7" s="13" customFormat="1" ht="28" customHeight="1" x14ac:dyDescent="0.2">
      <c r="A78" s="16"/>
      <c r="B78" s="16"/>
      <c r="C78" s="30" t="s">
        <v>113</v>
      </c>
      <c r="D78" s="17" t="s">
        <v>93</v>
      </c>
      <c r="E78" s="16">
        <v>115</v>
      </c>
      <c r="F78" s="17"/>
      <c r="G78" s="16">
        <f>E78*F78</f>
        <v>0</v>
      </c>
    </row>
    <row r="79" spans="1:7" ht="18" customHeight="1" x14ac:dyDescent="0.2">
      <c r="A79" s="16"/>
      <c r="B79" s="16"/>
      <c r="C79" s="21"/>
      <c r="D79" s="17"/>
      <c r="E79" s="16"/>
      <c r="F79" s="17"/>
      <c r="G79" s="16"/>
    </row>
    <row r="80" spans="1:7" ht="31" customHeight="1" x14ac:dyDescent="0.2">
      <c r="A80" s="15" t="s">
        <v>37</v>
      </c>
      <c r="B80" s="15"/>
      <c r="C80" s="22"/>
      <c r="D80" s="15" t="s">
        <v>35</v>
      </c>
      <c r="E80" s="15"/>
      <c r="F80" s="15"/>
      <c r="G80" s="15">
        <f>SUM(G34:G78)</f>
        <v>0</v>
      </c>
    </row>
    <row r="81" spans="1:7" s="4" customFormat="1" x14ac:dyDescent="0.2">
      <c r="A81" s="23"/>
      <c r="B81" s="24"/>
      <c r="C81" s="23"/>
      <c r="D81" s="23"/>
      <c r="E81" s="24"/>
      <c r="F81" s="23"/>
      <c r="G81" s="24"/>
    </row>
    <row r="82" spans="1:7" ht="32" customHeight="1" x14ac:dyDescent="0.2">
      <c r="A82" s="15" t="s">
        <v>45</v>
      </c>
      <c r="B82" s="15"/>
      <c r="C82" s="15"/>
      <c r="D82" s="15" t="s">
        <v>35</v>
      </c>
      <c r="E82" s="15"/>
      <c r="F82" s="15"/>
      <c r="G82" s="15">
        <f>(G31+G80)</f>
        <v>0</v>
      </c>
    </row>
    <row r="83" spans="1:7" ht="32" customHeight="1" x14ac:dyDescent="0.2">
      <c r="A83" s="25"/>
      <c r="B83" s="26"/>
      <c r="C83" s="25"/>
      <c r="D83" s="27" t="s">
        <v>36</v>
      </c>
      <c r="E83" s="27"/>
      <c r="F83" s="27"/>
      <c r="G83" s="15">
        <f>G82*120%</f>
        <v>0</v>
      </c>
    </row>
    <row r="84" spans="1:7" x14ac:dyDescent="0.2">
      <c r="B84" s="7"/>
      <c r="C84" s="3"/>
    </row>
    <row r="85" spans="1:7" x14ac:dyDescent="0.2">
      <c r="B85" s="7"/>
      <c r="C85" s="3"/>
    </row>
    <row r="86" spans="1:7" x14ac:dyDescent="0.2">
      <c r="B86" s="7"/>
      <c r="C86" s="3"/>
    </row>
    <row r="87" spans="1:7" x14ac:dyDescent="0.2">
      <c r="B87" s="7"/>
      <c r="C87" s="3"/>
    </row>
    <row r="88" spans="1:7" x14ac:dyDescent="0.2">
      <c r="B88" s="7"/>
      <c r="C88" s="3"/>
    </row>
    <row r="89" spans="1:7" x14ac:dyDescent="0.2">
      <c r="B89" s="7"/>
      <c r="C89" s="3"/>
    </row>
    <row r="90" spans="1:7" x14ac:dyDescent="0.2">
      <c r="B90" s="7"/>
      <c r="C90" s="3"/>
    </row>
    <row r="91" spans="1:7" x14ac:dyDescent="0.2">
      <c r="B91" s="7"/>
      <c r="C91" s="3"/>
    </row>
    <row r="92" spans="1:7" x14ac:dyDescent="0.2">
      <c r="B92" s="7"/>
      <c r="C92" s="3"/>
    </row>
    <row r="93" spans="1:7" x14ac:dyDescent="0.2">
      <c r="B93" s="7"/>
      <c r="C93" s="3"/>
    </row>
    <row r="94" spans="1:7" x14ac:dyDescent="0.2">
      <c r="B94" s="7"/>
      <c r="C94" s="3"/>
    </row>
    <row r="95" spans="1:7" x14ac:dyDescent="0.2">
      <c r="B95" s="7"/>
      <c r="C95" s="3"/>
    </row>
    <row r="96" spans="1:7" x14ac:dyDescent="0.2">
      <c r="B96" s="7"/>
      <c r="C96" s="3"/>
    </row>
    <row r="97" spans="2:3" x14ac:dyDescent="0.2">
      <c r="B97" s="7"/>
      <c r="C97" s="3"/>
    </row>
    <row r="98" spans="2:3" x14ac:dyDescent="0.2">
      <c r="B98" s="7"/>
      <c r="C98" s="3"/>
    </row>
    <row r="99" spans="2:3" x14ac:dyDescent="0.2">
      <c r="B99" s="7"/>
      <c r="C99" s="3"/>
    </row>
    <row r="100" spans="2:3" x14ac:dyDescent="0.2">
      <c r="B100" s="7"/>
      <c r="C100" s="3"/>
    </row>
    <row r="101" spans="2:3" x14ac:dyDescent="0.2">
      <c r="B101" s="7"/>
      <c r="C101" s="3"/>
    </row>
    <row r="102" spans="2:3" x14ac:dyDescent="0.2">
      <c r="B102" s="7"/>
      <c r="C102" s="3"/>
    </row>
    <row r="103" spans="2:3" x14ac:dyDescent="0.2">
      <c r="B103" s="7"/>
      <c r="C103" s="3"/>
    </row>
    <row r="104" spans="2:3" x14ac:dyDescent="0.2">
      <c r="B104" s="7"/>
      <c r="C104" s="3"/>
    </row>
    <row r="105" spans="2:3" x14ac:dyDescent="0.2">
      <c r="B105" s="7"/>
      <c r="C105" s="3"/>
    </row>
    <row r="106" spans="2:3" x14ac:dyDescent="0.2">
      <c r="B106" s="7"/>
      <c r="C106" s="3"/>
    </row>
    <row r="107" spans="2:3" x14ac:dyDescent="0.2">
      <c r="B107" s="7"/>
      <c r="C107" s="3"/>
    </row>
    <row r="108" spans="2:3" x14ac:dyDescent="0.2">
      <c r="B108" s="7"/>
      <c r="C108" s="3"/>
    </row>
    <row r="109" spans="2:3" x14ac:dyDescent="0.2">
      <c r="B109" s="7"/>
      <c r="C109" s="3"/>
    </row>
    <row r="110" spans="2:3" x14ac:dyDescent="0.2">
      <c r="B110" s="7"/>
      <c r="C110" s="3"/>
    </row>
    <row r="111" spans="2:3" x14ac:dyDescent="0.2">
      <c r="B111" s="7"/>
      <c r="C111" s="3"/>
    </row>
    <row r="112" spans="2:3" x14ac:dyDescent="0.2">
      <c r="B112" s="7"/>
      <c r="C112" s="3"/>
    </row>
    <row r="113" spans="2:3" x14ac:dyDescent="0.2">
      <c r="B113" s="7"/>
      <c r="C113" s="3"/>
    </row>
    <row r="114" spans="2:3" x14ac:dyDescent="0.2">
      <c r="B114" s="7"/>
      <c r="C114" s="3"/>
    </row>
    <row r="115" spans="2:3" x14ac:dyDescent="0.2">
      <c r="B115" s="7"/>
      <c r="C115" s="3"/>
    </row>
    <row r="116" spans="2:3" x14ac:dyDescent="0.2">
      <c r="B116" s="7"/>
      <c r="C116" s="3"/>
    </row>
    <row r="117" spans="2:3" x14ac:dyDescent="0.2">
      <c r="B117" s="7"/>
      <c r="C117" s="3"/>
    </row>
    <row r="118" spans="2:3" x14ac:dyDescent="0.2">
      <c r="B118" s="7"/>
      <c r="C118" s="3"/>
    </row>
    <row r="119" spans="2:3" x14ac:dyDescent="0.2">
      <c r="B119" s="7"/>
      <c r="C119" s="3"/>
    </row>
    <row r="120" spans="2:3" x14ac:dyDescent="0.2">
      <c r="B120" s="7"/>
      <c r="C120" s="3"/>
    </row>
    <row r="121" spans="2:3" x14ac:dyDescent="0.2">
      <c r="B121" s="7"/>
      <c r="C121" s="3"/>
    </row>
    <row r="122" spans="2:3" x14ac:dyDescent="0.2">
      <c r="B122" s="7"/>
      <c r="C122" s="3"/>
    </row>
    <row r="123" spans="2:3" x14ac:dyDescent="0.2">
      <c r="B123" s="7"/>
      <c r="C123" s="3"/>
    </row>
    <row r="124" spans="2:3" x14ac:dyDescent="0.2">
      <c r="B124" s="7"/>
      <c r="C124" s="3"/>
    </row>
    <row r="125" spans="2:3" x14ac:dyDescent="0.2">
      <c r="B125" s="7"/>
      <c r="C125" s="3"/>
    </row>
    <row r="126" spans="2:3" x14ac:dyDescent="0.2">
      <c r="B126" s="7"/>
      <c r="C126" s="3"/>
    </row>
    <row r="127" spans="2:3" x14ac:dyDescent="0.2">
      <c r="B127" s="7"/>
      <c r="C127" s="3"/>
    </row>
    <row r="128" spans="2:3" x14ac:dyDescent="0.2">
      <c r="B128" s="7"/>
      <c r="C128" s="3"/>
    </row>
    <row r="129" spans="2:3" x14ac:dyDescent="0.2">
      <c r="B129" s="7"/>
      <c r="C129" s="3"/>
    </row>
    <row r="130" spans="2:3" x14ac:dyDescent="0.2">
      <c r="B130" s="7"/>
      <c r="C130" s="3"/>
    </row>
    <row r="131" spans="2:3" x14ac:dyDescent="0.2">
      <c r="B131" s="7"/>
      <c r="C131" s="3"/>
    </row>
    <row r="132" spans="2:3" x14ac:dyDescent="0.2">
      <c r="B132" s="7"/>
      <c r="C132" s="3"/>
    </row>
    <row r="133" spans="2:3" x14ac:dyDescent="0.2">
      <c r="B133" s="7"/>
      <c r="C133" s="3"/>
    </row>
    <row r="134" spans="2:3" x14ac:dyDescent="0.2">
      <c r="B134" s="7"/>
      <c r="C134" s="3"/>
    </row>
    <row r="135" spans="2:3" x14ac:dyDescent="0.2">
      <c r="B135" s="7"/>
      <c r="C135" s="3"/>
    </row>
    <row r="136" spans="2:3" x14ac:dyDescent="0.2">
      <c r="B136" s="7"/>
      <c r="C136" s="3"/>
    </row>
    <row r="137" spans="2:3" x14ac:dyDescent="0.2">
      <c r="B137" s="7"/>
      <c r="C137" s="3"/>
    </row>
    <row r="138" spans="2:3" x14ac:dyDescent="0.2">
      <c r="B138" s="7"/>
      <c r="C138" s="3"/>
    </row>
    <row r="139" spans="2:3" x14ac:dyDescent="0.2">
      <c r="B139" s="7"/>
      <c r="C139" s="3"/>
    </row>
    <row r="140" spans="2:3" x14ac:dyDescent="0.2">
      <c r="B140" s="7"/>
      <c r="C140" s="3"/>
    </row>
    <row r="141" spans="2:3" x14ac:dyDescent="0.2">
      <c r="B141" s="7"/>
      <c r="C141" s="3"/>
    </row>
    <row r="142" spans="2:3" x14ac:dyDescent="0.2">
      <c r="B142" s="7"/>
      <c r="C142" s="3"/>
    </row>
    <row r="143" spans="2:3" x14ac:dyDescent="0.2">
      <c r="B143" s="7"/>
      <c r="C143" s="3"/>
    </row>
    <row r="144" spans="2:3" x14ac:dyDescent="0.2">
      <c r="B144" s="7"/>
      <c r="C144" s="3"/>
    </row>
    <row r="145" spans="2:3" x14ac:dyDescent="0.2">
      <c r="B145" s="7"/>
      <c r="C145" s="3"/>
    </row>
    <row r="146" spans="2:3" x14ac:dyDescent="0.2">
      <c r="B146" s="7"/>
      <c r="C146" s="3"/>
    </row>
    <row r="147" spans="2:3" x14ac:dyDescent="0.2">
      <c r="B147" s="7"/>
      <c r="C147" s="3"/>
    </row>
    <row r="148" spans="2:3" x14ac:dyDescent="0.2">
      <c r="B148" s="7"/>
      <c r="C148" s="3"/>
    </row>
    <row r="149" spans="2:3" x14ac:dyDescent="0.2">
      <c r="B149" s="7"/>
      <c r="C149" s="3"/>
    </row>
    <row r="150" spans="2:3" x14ac:dyDescent="0.2">
      <c r="B150" s="7"/>
      <c r="C150" s="3"/>
    </row>
    <row r="151" spans="2:3" x14ac:dyDescent="0.2">
      <c r="B151" s="7"/>
      <c r="C151" s="3"/>
    </row>
    <row r="152" spans="2:3" x14ac:dyDescent="0.2">
      <c r="B152" s="7"/>
      <c r="C152" s="3"/>
    </row>
    <row r="153" spans="2:3" x14ac:dyDescent="0.2">
      <c r="B153" s="7"/>
      <c r="C153" s="3"/>
    </row>
    <row r="154" spans="2:3" x14ac:dyDescent="0.2">
      <c r="B154" s="7"/>
      <c r="C154" s="3"/>
    </row>
    <row r="155" spans="2:3" x14ac:dyDescent="0.2">
      <c r="B155" s="7"/>
      <c r="C155" s="3"/>
    </row>
    <row r="156" spans="2:3" x14ac:dyDescent="0.2">
      <c r="B156" s="7"/>
      <c r="C156" s="3"/>
    </row>
    <row r="157" spans="2:3" x14ac:dyDescent="0.2">
      <c r="B157" s="7"/>
      <c r="C157" s="3"/>
    </row>
    <row r="158" spans="2:3" x14ac:dyDescent="0.2">
      <c r="B158" s="7"/>
      <c r="C158" s="3"/>
    </row>
    <row r="159" spans="2:3" x14ac:dyDescent="0.2">
      <c r="B159" s="7"/>
      <c r="C159" s="3"/>
    </row>
    <row r="160" spans="2:3" x14ac:dyDescent="0.2">
      <c r="B160" s="7"/>
      <c r="C160" s="3"/>
    </row>
    <row r="161" spans="2:3" x14ac:dyDescent="0.2">
      <c r="B161" s="7"/>
      <c r="C161" s="3"/>
    </row>
    <row r="162" spans="2:3" x14ac:dyDescent="0.2">
      <c r="B162" s="7"/>
      <c r="C162" s="3"/>
    </row>
    <row r="163" spans="2:3" x14ac:dyDescent="0.2">
      <c r="B163" s="7"/>
      <c r="C163" s="3"/>
    </row>
    <row r="164" spans="2:3" x14ac:dyDescent="0.2">
      <c r="B164" s="7"/>
      <c r="C164" s="3"/>
    </row>
    <row r="165" spans="2:3" x14ac:dyDescent="0.2">
      <c r="B165" s="7"/>
      <c r="C165" s="3"/>
    </row>
    <row r="166" spans="2:3" x14ac:dyDescent="0.2">
      <c r="B166" s="7"/>
      <c r="C166" s="3"/>
    </row>
    <row r="167" spans="2:3" x14ac:dyDescent="0.2">
      <c r="B167" s="7"/>
      <c r="C167" s="3"/>
    </row>
    <row r="168" spans="2:3" x14ac:dyDescent="0.2">
      <c r="B168" s="7"/>
      <c r="C168" s="3"/>
    </row>
    <row r="169" spans="2:3" x14ac:dyDescent="0.2">
      <c r="B169" s="7"/>
      <c r="C169" s="3"/>
    </row>
    <row r="170" spans="2:3" x14ac:dyDescent="0.2">
      <c r="B170" s="7"/>
      <c r="C170" s="3"/>
    </row>
    <row r="171" spans="2:3" x14ac:dyDescent="0.2">
      <c r="B171" s="7"/>
      <c r="C171" s="3"/>
    </row>
    <row r="172" spans="2:3" x14ac:dyDescent="0.2">
      <c r="B172" s="7"/>
      <c r="C172" s="3"/>
    </row>
    <row r="173" spans="2:3" x14ac:dyDescent="0.2">
      <c r="B173" s="7"/>
      <c r="C173" s="3"/>
    </row>
    <row r="174" spans="2:3" x14ac:dyDescent="0.2">
      <c r="B174" s="7"/>
      <c r="C174" s="3"/>
    </row>
    <row r="175" spans="2:3" x14ac:dyDescent="0.2">
      <c r="B175" s="7"/>
      <c r="C175" s="3"/>
    </row>
    <row r="176" spans="2:3" x14ac:dyDescent="0.2">
      <c r="B176" s="7"/>
      <c r="C176" s="3"/>
    </row>
    <row r="177" spans="2:3" x14ac:dyDescent="0.2">
      <c r="B177" s="7"/>
      <c r="C177" s="3"/>
    </row>
    <row r="178" spans="2:3" x14ac:dyDescent="0.2">
      <c r="B178" s="7"/>
      <c r="C178" s="3"/>
    </row>
    <row r="179" spans="2:3" x14ac:dyDescent="0.2">
      <c r="B179" s="7"/>
      <c r="C179" s="3"/>
    </row>
    <row r="180" spans="2:3" x14ac:dyDescent="0.2">
      <c r="B180" s="7"/>
      <c r="C180" s="3"/>
    </row>
    <row r="181" spans="2:3" x14ac:dyDescent="0.2">
      <c r="B181" s="7"/>
      <c r="C181" s="3"/>
    </row>
    <row r="182" spans="2:3" x14ac:dyDescent="0.2">
      <c r="B182" s="7"/>
      <c r="C182" s="3"/>
    </row>
    <row r="183" spans="2:3" x14ac:dyDescent="0.2">
      <c r="B183" s="7"/>
      <c r="C183" s="3"/>
    </row>
    <row r="184" spans="2:3" x14ac:dyDescent="0.2">
      <c r="B184" s="7"/>
      <c r="C184" s="3"/>
    </row>
    <row r="185" spans="2:3" x14ac:dyDescent="0.2">
      <c r="B185" s="7"/>
      <c r="C185" s="3"/>
    </row>
    <row r="186" spans="2:3" x14ac:dyDescent="0.2">
      <c r="B186" s="7"/>
      <c r="C186" s="3"/>
    </row>
    <row r="187" spans="2:3" x14ac:dyDescent="0.2">
      <c r="B187" s="7"/>
      <c r="C187" s="3"/>
    </row>
    <row r="188" spans="2:3" x14ac:dyDescent="0.2">
      <c r="B188" s="7"/>
      <c r="C188" s="3"/>
    </row>
    <row r="189" spans="2:3" x14ac:dyDescent="0.2">
      <c r="B189" s="7"/>
      <c r="C189" s="3"/>
    </row>
    <row r="190" spans="2:3" x14ac:dyDescent="0.2">
      <c r="B190" s="7"/>
      <c r="C190" s="3"/>
    </row>
    <row r="191" spans="2:3" x14ac:dyDescent="0.2">
      <c r="B191" s="7"/>
      <c r="C191" s="3"/>
    </row>
    <row r="192" spans="2:3" x14ac:dyDescent="0.2">
      <c r="B192" s="7"/>
      <c r="C192" s="3"/>
    </row>
    <row r="193" spans="2:3" x14ac:dyDescent="0.2">
      <c r="B193" s="7"/>
      <c r="C193" s="3"/>
    </row>
    <row r="194" spans="2:3" x14ac:dyDescent="0.2">
      <c r="B194" s="7"/>
      <c r="C194" s="3"/>
    </row>
    <row r="195" spans="2:3" x14ac:dyDescent="0.2">
      <c r="B195" s="7"/>
      <c r="C195" s="3"/>
    </row>
    <row r="196" spans="2:3" x14ac:dyDescent="0.2">
      <c r="B196" s="7"/>
      <c r="C196" s="3"/>
    </row>
    <row r="197" spans="2:3" x14ac:dyDescent="0.2">
      <c r="B197" s="7"/>
      <c r="C197" s="3"/>
    </row>
    <row r="198" spans="2:3" x14ac:dyDescent="0.2">
      <c r="B198" s="7"/>
      <c r="C198" s="3"/>
    </row>
    <row r="199" spans="2:3" x14ac:dyDescent="0.2">
      <c r="B199" s="7"/>
      <c r="C199" s="3"/>
    </row>
    <row r="200" spans="2:3" x14ac:dyDescent="0.2">
      <c r="B200" s="7"/>
      <c r="C200" s="3"/>
    </row>
    <row r="201" spans="2:3" x14ac:dyDescent="0.2">
      <c r="B201" s="7"/>
      <c r="C201" s="3"/>
    </row>
    <row r="202" spans="2:3" x14ac:dyDescent="0.2">
      <c r="B202" s="7"/>
      <c r="C202" s="3"/>
    </row>
    <row r="203" spans="2:3" x14ac:dyDescent="0.2">
      <c r="B203" s="7"/>
      <c r="C203" s="3"/>
    </row>
    <row r="204" spans="2:3" x14ac:dyDescent="0.2">
      <c r="B204" s="7"/>
      <c r="C204" s="3"/>
    </row>
    <row r="205" spans="2:3" x14ac:dyDescent="0.2">
      <c r="B205" s="7"/>
      <c r="C205" s="3"/>
    </row>
    <row r="206" spans="2:3" x14ac:dyDescent="0.2">
      <c r="B206" s="7"/>
      <c r="C206" s="3"/>
    </row>
    <row r="207" spans="2:3" x14ac:dyDescent="0.2">
      <c r="B207" s="7"/>
      <c r="C207" s="3"/>
    </row>
    <row r="208" spans="2:3" x14ac:dyDescent="0.2">
      <c r="B208" s="7"/>
      <c r="C208" s="3"/>
    </row>
    <row r="209" spans="2:3" x14ac:dyDescent="0.2">
      <c r="B209" s="7"/>
      <c r="C209" s="3"/>
    </row>
    <row r="210" spans="2:3" x14ac:dyDescent="0.2">
      <c r="B210" s="7"/>
      <c r="C210" s="3"/>
    </row>
    <row r="211" spans="2:3" x14ac:dyDescent="0.2">
      <c r="B211" s="7"/>
      <c r="C211" s="3"/>
    </row>
    <row r="212" spans="2:3" x14ac:dyDescent="0.2">
      <c r="B212" s="7"/>
      <c r="C212" s="3"/>
    </row>
    <row r="213" spans="2:3" x14ac:dyDescent="0.2">
      <c r="B213" s="7"/>
      <c r="C213" s="3"/>
    </row>
    <row r="214" spans="2:3" x14ac:dyDescent="0.2">
      <c r="B214" s="7"/>
      <c r="C214" s="3"/>
    </row>
    <row r="215" spans="2:3" x14ac:dyDescent="0.2">
      <c r="B215" s="7"/>
      <c r="C215" s="3"/>
    </row>
    <row r="216" spans="2:3" x14ac:dyDescent="0.2">
      <c r="B216" s="7"/>
      <c r="C216" s="3"/>
    </row>
    <row r="217" spans="2:3" x14ac:dyDescent="0.2">
      <c r="B217" s="7"/>
      <c r="C217" s="3"/>
    </row>
    <row r="218" spans="2:3" x14ac:dyDescent="0.2">
      <c r="B218" s="7"/>
      <c r="C218" s="3"/>
    </row>
    <row r="219" spans="2:3" x14ac:dyDescent="0.2">
      <c r="B219" s="7"/>
      <c r="C219" s="3"/>
    </row>
    <row r="220" spans="2:3" x14ac:dyDescent="0.2">
      <c r="B220" s="7"/>
      <c r="C220" s="3"/>
    </row>
    <row r="221" spans="2:3" x14ac:dyDescent="0.2">
      <c r="B221" s="7"/>
      <c r="C221" s="3"/>
    </row>
    <row r="222" spans="2:3" x14ac:dyDescent="0.2">
      <c r="B222" s="7"/>
      <c r="C222" s="3"/>
    </row>
    <row r="223" spans="2:3" x14ac:dyDescent="0.2">
      <c r="B223" s="7"/>
      <c r="C223" s="3"/>
    </row>
    <row r="224" spans="2:3" x14ac:dyDescent="0.2">
      <c r="B224" s="7"/>
      <c r="C224" s="3"/>
    </row>
    <row r="225" spans="2:3" x14ac:dyDescent="0.2">
      <c r="B225" s="7"/>
      <c r="C225" s="3"/>
    </row>
    <row r="226" spans="2:3" x14ac:dyDescent="0.2">
      <c r="B226" s="7"/>
      <c r="C226" s="3"/>
    </row>
    <row r="227" spans="2:3" x14ac:dyDescent="0.2">
      <c r="B227" s="7"/>
      <c r="C227" s="3"/>
    </row>
    <row r="228" spans="2:3" x14ac:dyDescent="0.2">
      <c r="B228" s="7"/>
      <c r="C228" s="3"/>
    </row>
    <row r="229" spans="2:3" x14ac:dyDescent="0.2">
      <c r="B229" s="7"/>
      <c r="C229" s="3"/>
    </row>
    <row r="230" spans="2:3" x14ac:dyDescent="0.2">
      <c r="B230" s="7"/>
      <c r="C230" s="3"/>
    </row>
    <row r="231" spans="2:3" x14ac:dyDescent="0.2">
      <c r="B231" s="7"/>
      <c r="C231" s="3"/>
    </row>
    <row r="232" spans="2:3" x14ac:dyDescent="0.2">
      <c r="B232" s="7"/>
      <c r="C232" s="3"/>
    </row>
    <row r="233" spans="2:3" x14ac:dyDescent="0.2">
      <c r="B233" s="7"/>
      <c r="C233" s="3"/>
    </row>
    <row r="234" spans="2:3" x14ac:dyDescent="0.2">
      <c r="B234" s="7"/>
      <c r="C234" s="3"/>
    </row>
    <row r="235" spans="2:3" x14ac:dyDescent="0.2">
      <c r="B235" s="7"/>
      <c r="C235" s="3"/>
    </row>
    <row r="236" spans="2:3" x14ac:dyDescent="0.2">
      <c r="B236" s="7"/>
      <c r="C236" s="3"/>
    </row>
    <row r="237" spans="2:3" x14ac:dyDescent="0.2">
      <c r="B237" s="7"/>
      <c r="C237" s="3"/>
    </row>
    <row r="238" spans="2:3" x14ac:dyDescent="0.2">
      <c r="B238" s="7"/>
      <c r="C238" s="3"/>
    </row>
    <row r="239" spans="2:3" x14ac:dyDescent="0.2">
      <c r="B239" s="7"/>
      <c r="C239" s="3"/>
    </row>
    <row r="240" spans="2:3" x14ac:dyDescent="0.2">
      <c r="B240" s="7"/>
      <c r="C240" s="3"/>
    </row>
    <row r="241" spans="2:3" x14ac:dyDescent="0.2">
      <c r="B241" s="7"/>
      <c r="C241" s="3"/>
    </row>
    <row r="242" spans="2:3" x14ac:dyDescent="0.2">
      <c r="B242" s="7"/>
      <c r="C242" s="3"/>
    </row>
    <row r="243" spans="2:3" x14ac:dyDescent="0.2">
      <c r="B243" s="7"/>
      <c r="C243" s="3"/>
    </row>
    <row r="244" spans="2:3" x14ac:dyDescent="0.2">
      <c r="B244" s="7"/>
      <c r="C244" s="3"/>
    </row>
    <row r="245" spans="2:3" x14ac:dyDescent="0.2">
      <c r="B245" s="7"/>
      <c r="C245" s="3"/>
    </row>
    <row r="246" spans="2:3" x14ac:dyDescent="0.2">
      <c r="B246" s="7"/>
      <c r="C246" s="3"/>
    </row>
    <row r="247" spans="2:3" x14ac:dyDescent="0.2">
      <c r="B247" s="7"/>
      <c r="C247" s="3"/>
    </row>
    <row r="248" spans="2:3" x14ac:dyDescent="0.2">
      <c r="B248" s="7"/>
      <c r="C248" s="3"/>
    </row>
    <row r="249" spans="2:3" x14ac:dyDescent="0.2">
      <c r="B249" s="7"/>
      <c r="C249" s="3"/>
    </row>
    <row r="250" spans="2:3" x14ac:dyDescent="0.2">
      <c r="B250" s="7"/>
      <c r="C250" s="3"/>
    </row>
    <row r="251" spans="2:3" x14ac:dyDescent="0.2">
      <c r="C251" s="3"/>
    </row>
    <row r="252" spans="2:3" x14ac:dyDescent="0.2">
      <c r="C252" s="3"/>
    </row>
    <row r="253" spans="2:3" x14ac:dyDescent="0.2">
      <c r="C253" s="3"/>
    </row>
    <row r="254" spans="2:3" x14ac:dyDescent="0.2">
      <c r="C254" s="3"/>
    </row>
    <row r="255" spans="2:3" x14ac:dyDescent="0.2">
      <c r="C255" s="3"/>
    </row>
    <row r="256" spans="2:3" x14ac:dyDescent="0.2">
      <c r="C256" s="3"/>
    </row>
    <row r="257" spans="3:3" x14ac:dyDescent="0.2">
      <c r="C257" s="3"/>
    </row>
    <row r="258" spans="3:3" x14ac:dyDescent="0.2">
      <c r="C258" s="3"/>
    </row>
    <row r="259" spans="3:3" x14ac:dyDescent="0.2">
      <c r="C259" s="3"/>
    </row>
    <row r="260" spans="3:3" x14ac:dyDescent="0.2">
      <c r="C260" s="3"/>
    </row>
    <row r="261" spans="3:3" x14ac:dyDescent="0.2">
      <c r="C261" s="3"/>
    </row>
    <row r="262" spans="3:3" x14ac:dyDescent="0.2">
      <c r="C262" s="3"/>
    </row>
    <row r="263" spans="3:3" x14ac:dyDescent="0.2">
      <c r="C263" s="3"/>
    </row>
    <row r="264" spans="3:3" x14ac:dyDescent="0.2">
      <c r="C264" s="3"/>
    </row>
    <row r="265" spans="3:3" x14ac:dyDescent="0.2">
      <c r="C265" s="3"/>
    </row>
    <row r="266" spans="3:3" x14ac:dyDescent="0.2">
      <c r="C266" s="3"/>
    </row>
    <row r="267" spans="3:3" x14ac:dyDescent="0.2">
      <c r="C267" s="3"/>
    </row>
    <row r="268" spans="3:3" x14ac:dyDescent="0.2">
      <c r="C268" s="3"/>
    </row>
    <row r="269" spans="3:3" x14ac:dyDescent="0.2">
      <c r="C269" s="3"/>
    </row>
    <row r="270" spans="3:3" x14ac:dyDescent="0.2">
      <c r="C270" s="3"/>
    </row>
    <row r="271" spans="3:3" x14ac:dyDescent="0.2">
      <c r="C271" s="3"/>
    </row>
    <row r="272" spans="3:3" x14ac:dyDescent="0.2">
      <c r="C272" s="3"/>
    </row>
    <row r="273" spans="3:3" x14ac:dyDescent="0.2">
      <c r="C273" s="3"/>
    </row>
    <row r="274" spans="3:3" x14ac:dyDescent="0.2">
      <c r="C274" s="3"/>
    </row>
    <row r="275" spans="3:3" x14ac:dyDescent="0.2">
      <c r="C275" s="3"/>
    </row>
    <row r="276" spans="3:3" x14ac:dyDescent="0.2">
      <c r="C276" s="3"/>
    </row>
    <row r="277" spans="3:3" x14ac:dyDescent="0.2">
      <c r="C277" s="3"/>
    </row>
    <row r="278" spans="3:3" x14ac:dyDescent="0.2">
      <c r="C278" s="3"/>
    </row>
    <row r="279" spans="3:3" x14ac:dyDescent="0.2">
      <c r="C279" s="3"/>
    </row>
    <row r="280" spans="3:3" x14ac:dyDescent="0.2">
      <c r="C280" s="3"/>
    </row>
    <row r="281" spans="3:3" x14ac:dyDescent="0.2">
      <c r="C281" s="3"/>
    </row>
    <row r="282" spans="3:3" x14ac:dyDescent="0.2">
      <c r="C282" s="3"/>
    </row>
    <row r="283" spans="3:3" x14ac:dyDescent="0.2">
      <c r="C283" s="3"/>
    </row>
    <row r="284" spans="3:3" x14ac:dyDescent="0.2">
      <c r="C284" s="3"/>
    </row>
    <row r="285" spans="3:3" x14ac:dyDescent="0.2">
      <c r="C285" s="3"/>
    </row>
    <row r="286" spans="3:3" x14ac:dyDescent="0.2">
      <c r="C286" s="3"/>
    </row>
    <row r="287" spans="3:3" x14ac:dyDescent="0.2">
      <c r="C287" s="3"/>
    </row>
    <row r="288" spans="3:3" x14ac:dyDescent="0.2">
      <c r="C288" s="3"/>
    </row>
    <row r="289" spans="3:3" x14ac:dyDescent="0.2">
      <c r="C289" s="3"/>
    </row>
    <row r="290" spans="3:3" x14ac:dyDescent="0.2">
      <c r="C290" s="3"/>
    </row>
    <row r="291" spans="3:3" x14ac:dyDescent="0.2">
      <c r="C291" s="3"/>
    </row>
    <row r="292" spans="3:3" x14ac:dyDescent="0.2">
      <c r="C292" s="3"/>
    </row>
    <row r="293" spans="3:3" x14ac:dyDescent="0.2">
      <c r="C293" s="3"/>
    </row>
    <row r="294" spans="3:3" x14ac:dyDescent="0.2">
      <c r="C294" s="3"/>
    </row>
    <row r="295" spans="3:3" x14ac:dyDescent="0.2">
      <c r="C295" s="3"/>
    </row>
    <row r="296" spans="3:3" x14ac:dyDescent="0.2">
      <c r="C296" s="3"/>
    </row>
    <row r="297" spans="3:3" x14ac:dyDescent="0.2">
      <c r="C297" s="3"/>
    </row>
    <row r="298" spans="3:3" x14ac:dyDescent="0.2">
      <c r="C298" s="3"/>
    </row>
    <row r="299" spans="3:3" x14ac:dyDescent="0.2">
      <c r="C299" s="3"/>
    </row>
    <row r="300" spans="3:3" x14ac:dyDescent="0.2">
      <c r="C300" s="3"/>
    </row>
    <row r="301" spans="3:3" x14ac:dyDescent="0.2">
      <c r="C301" s="3"/>
    </row>
    <row r="302" spans="3:3" x14ac:dyDescent="0.2">
      <c r="C302" s="3"/>
    </row>
    <row r="303" spans="3:3" x14ac:dyDescent="0.2">
      <c r="C303" s="3"/>
    </row>
    <row r="304" spans="3:3" x14ac:dyDescent="0.2">
      <c r="C304" s="3"/>
    </row>
    <row r="305" spans="3:3" x14ac:dyDescent="0.2">
      <c r="C305" s="3"/>
    </row>
    <row r="306" spans="3:3" x14ac:dyDescent="0.2">
      <c r="C306" s="3"/>
    </row>
    <row r="307" spans="3:3" x14ac:dyDescent="0.2">
      <c r="C307" s="3"/>
    </row>
    <row r="308" spans="3:3" x14ac:dyDescent="0.2">
      <c r="C308" s="3"/>
    </row>
    <row r="309" spans="3:3" x14ac:dyDescent="0.2">
      <c r="C309" s="3"/>
    </row>
    <row r="310" spans="3:3" x14ac:dyDescent="0.2">
      <c r="C310" s="3"/>
    </row>
    <row r="311" spans="3:3" x14ac:dyDescent="0.2">
      <c r="C311" s="3"/>
    </row>
    <row r="312" spans="3:3" x14ac:dyDescent="0.2">
      <c r="C312" s="3"/>
    </row>
    <row r="313" spans="3:3" x14ac:dyDescent="0.2">
      <c r="C313" s="3"/>
    </row>
    <row r="314" spans="3:3" x14ac:dyDescent="0.2">
      <c r="C314" s="3"/>
    </row>
    <row r="315" spans="3:3" x14ac:dyDescent="0.2">
      <c r="C315" s="3"/>
    </row>
    <row r="316" spans="3:3" x14ac:dyDescent="0.2">
      <c r="C316" s="3"/>
    </row>
    <row r="317" spans="3:3" x14ac:dyDescent="0.2">
      <c r="C317" s="3"/>
    </row>
    <row r="318" spans="3:3" x14ac:dyDescent="0.2">
      <c r="C318" s="3"/>
    </row>
    <row r="319" spans="3:3" x14ac:dyDescent="0.2">
      <c r="C319" s="3"/>
    </row>
    <row r="320" spans="3:3" x14ac:dyDescent="0.2">
      <c r="C320" s="3"/>
    </row>
    <row r="321" spans="3:3" x14ac:dyDescent="0.2">
      <c r="C321" s="3"/>
    </row>
    <row r="322" spans="3:3" x14ac:dyDescent="0.2">
      <c r="C322" s="3"/>
    </row>
    <row r="323" spans="3:3" x14ac:dyDescent="0.2">
      <c r="C323" s="3"/>
    </row>
    <row r="324" spans="3:3" x14ac:dyDescent="0.2">
      <c r="C324" s="3"/>
    </row>
    <row r="325" spans="3:3" x14ac:dyDescent="0.2">
      <c r="C325" s="3"/>
    </row>
    <row r="326" spans="3:3" x14ac:dyDescent="0.2">
      <c r="C326" s="3"/>
    </row>
    <row r="327" spans="3:3" x14ac:dyDescent="0.2">
      <c r="C327" s="3"/>
    </row>
    <row r="328" spans="3:3" x14ac:dyDescent="0.2">
      <c r="C328" s="3"/>
    </row>
    <row r="329" spans="3:3" x14ac:dyDescent="0.2">
      <c r="C329" s="3"/>
    </row>
    <row r="330" spans="3:3" x14ac:dyDescent="0.2">
      <c r="C330" s="3"/>
    </row>
    <row r="331" spans="3:3" x14ac:dyDescent="0.2">
      <c r="C331" s="3"/>
    </row>
    <row r="332" spans="3:3" x14ac:dyDescent="0.2">
      <c r="C332" s="3"/>
    </row>
    <row r="333" spans="3:3" x14ac:dyDescent="0.2">
      <c r="C333" s="3"/>
    </row>
    <row r="334" spans="3:3" x14ac:dyDescent="0.2">
      <c r="C334" s="3"/>
    </row>
    <row r="335" spans="3:3" x14ac:dyDescent="0.2">
      <c r="C335" s="3"/>
    </row>
    <row r="336" spans="3:3" x14ac:dyDescent="0.2">
      <c r="C336" s="3"/>
    </row>
    <row r="337" spans="3:3" x14ac:dyDescent="0.2">
      <c r="C337" s="3"/>
    </row>
    <row r="338" spans="3:3" x14ac:dyDescent="0.2">
      <c r="C338" s="3"/>
    </row>
    <row r="339" spans="3:3" x14ac:dyDescent="0.2">
      <c r="C339" s="3"/>
    </row>
    <row r="340" spans="3:3" x14ac:dyDescent="0.2">
      <c r="C340" s="3"/>
    </row>
    <row r="341" spans="3:3" x14ac:dyDescent="0.2">
      <c r="C341" s="3"/>
    </row>
    <row r="342" spans="3:3" x14ac:dyDescent="0.2">
      <c r="C342" s="3"/>
    </row>
    <row r="343" spans="3:3" x14ac:dyDescent="0.2">
      <c r="C343" s="3"/>
    </row>
    <row r="344" spans="3:3" x14ac:dyDescent="0.2">
      <c r="C344" s="3"/>
    </row>
    <row r="345" spans="3:3" x14ac:dyDescent="0.2">
      <c r="C345" s="3"/>
    </row>
    <row r="346" spans="3:3" x14ac:dyDescent="0.2">
      <c r="C346" s="3"/>
    </row>
    <row r="347" spans="3:3" x14ac:dyDescent="0.2">
      <c r="C347" s="3"/>
    </row>
    <row r="348" spans="3:3" x14ac:dyDescent="0.2">
      <c r="C348" s="3"/>
    </row>
    <row r="349" spans="3:3" x14ac:dyDescent="0.2">
      <c r="C349" s="3"/>
    </row>
    <row r="350" spans="3:3" x14ac:dyDescent="0.2">
      <c r="C350" s="3"/>
    </row>
    <row r="351" spans="3:3" x14ac:dyDescent="0.2">
      <c r="C351" s="3"/>
    </row>
    <row r="352" spans="3:3" x14ac:dyDescent="0.2">
      <c r="C352" s="3"/>
    </row>
    <row r="353" spans="3:3" x14ac:dyDescent="0.2">
      <c r="C353" s="3"/>
    </row>
    <row r="354" spans="3:3" x14ac:dyDescent="0.2">
      <c r="C354" s="3"/>
    </row>
    <row r="355" spans="3:3" x14ac:dyDescent="0.2">
      <c r="C355" s="3"/>
    </row>
    <row r="356" spans="3:3" x14ac:dyDescent="0.2">
      <c r="C356" s="3"/>
    </row>
    <row r="357" spans="3:3" x14ac:dyDescent="0.2">
      <c r="C357" s="3"/>
    </row>
    <row r="358" spans="3:3" x14ac:dyDescent="0.2">
      <c r="C358" s="3"/>
    </row>
    <row r="359" spans="3:3" x14ac:dyDescent="0.2">
      <c r="C359" s="3"/>
    </row>
    <row r="360" spans="3:3" x14ac:dyDescent="0.2">
      <c r="C360" s="3"/>
    </row>
    <row r="361" spans="3:3" x14ac:dyDescent="0.2">
      <c r="C361" s="3"/>
    </row>
    <row r="362" spans="3:3" x14ac:dyDescent="0.2">
      <c r="C362" s="3"/>
    </row>
    <row r="363" spans="3:3" x14ac:dyDescent="0.2">
      <c r="C363" s="3"/>
    </row>
    <row r="364" spans="3:3" x14ac:dyDescent="0.2">
      <c r="C364" s="3"/>
    </row>
    <row r="365" spans="3:3" x14ac:dyDescent="0.2">
      <c r="C365" s="3"/>
    </row>
    <row r="366" spans="3:3" x14ac:dyDescent="0.2">
      <c r="C366" s="3"/>
    </row>
    <row r="367" spans="3:3" x14ac:dyDescent="0.2">
      <c r="C367" s="3"/>
    </row>
    <row r="368" spans="3:3" x14ac:dyDescent="0.2">
      <c r="C368" s="3"/>
    </row>
    <row r="369" spans="3:3" x14ac:dyDescent="0.2">
      <c r="C369" s="3"/>
    </row>
    <row r="370" spans="3:3" x14ac:dyDescent="0.2">
      <c r="C370" s="3"/>
    </row>
    <row r="371" spans="3:3" x14ac:dyDescent="0.2">
      <c r="C371" s="3"/>
    </row>
    <row r="372" spans="3:3" x14ac:dyDescent="0.2">
      <c r="C372" s="3"/>
    </row>
    <row r="373" spans="3:3" x14ac:dyDescent="0.2">
      <c r="C373" s="3"/>
    </row>
    <row r="374" spans="3:3" x14ac:dyDescent="0.2">
      <c r="C374" s="3"/>
    </row>
    <row r="375" spans="3:3" x14ac:dyDescent="0.2">
      <c r="C375" s="3"/>
    </row>
    <row r="376" spans="3:3" x14ac:dyDescent="0.2">
      <c r="C376" s="3"/>
    </row>
    <row r="377" spans="3:3" x14ac:dyDescent="0.2">
      <c r="C377" s="3"/>
    </row>
    <row r="378" spans="3:3" x14ac:dyDescent="0.2">
      <c r="C378" s="3"/>
    </row>
    <row r="379" spans="3:3" x14ac:dyDescent="0.2">
      <c r="C379" s="3"/>
    </row>
    <row r="380" spans="3:3" x14ac:dyDescent="0.2">
      <c r="C380" s="3"/>
    </row>
    <row r="381" spans="3:3" x14ac:dyDescent="0.2">
      <c r="C381" s="3"/>
    </row>
    <row r="382" spans="3:3" x14ac:dyDescent="0.2">
      <c r="C382" s="3"/>
    </row>
    <row r="383" spans="3:3" x14ac:dyDescent="0.2">
      <c r="C383" s="3"/>
    </row>
    <row r="384" spans="3:3" x14ac:dyDescent="0.2">
      <c r="C384" s="3"/>
    </row>
    <row r="385" spans="3:3" x14ac:dyDescent="0.2">
      <c r="C385" s="3"/>
    </row>
    <row r="386" spans="3:3" x14ac:dyDescent="0.2">
      <c r="C386" s="3"/>
    </row>
    <row r="387" spans="3:3" x14ac:dyDescent="0.2">
      <c r="C387" s="3"/>
    </row>
    <row r="388" spans="3:3" x14ac:dyDescent="0.2">
      <c r="C388" s="3"/>
    </row>
    <row r="389" spans="3:3" x14ac:dyDescent="0.2">
      <c r="C389" s="3"/>
    </row>
    <row r="390" spans="3:3" x14ac:dyDescent="0.2">
      <c r="C390" s="3"/>
    </row>
    <row r="391" spans="3:3" x14ac:dyDescent="0.2">
      <c r="C391" s="3"/>
    </row>
    <row r="392" spans="3:3" x14ac:dyDescent="0.2">
      <c r="C392" s="3"/>
    </row>
    <row r="393" spans="3:3" x14ac:dyDescent="0.2">
      <c r="C393" s="3"/>
    </row>
    <row r="394" spans="3:3" x14ac:dyDescent="0.2">
      <c r="C394" s="3"/>
    </row>
    <row r="395" spans="3:3" x14ac:dyDescent="0.2">
      <c r="C395" s="3"/>
    </row>
    <row r="396" spans="3:3" x14ac:dyDescent="0.2">
      <c r="C396" s="3"/>
    </row>
    <row r="397" spans="3:3" x14ac:dyDescent="0.2">
      <c r="C397" s="3"/>
    </row>
  </sheetData>
  <mergeCells count="1">
    <mergeCell ref="A2:G2"/>
  </mergeCells>
  <phoneticPr fontId="4" type="noConversion"/>
  <printOptions horizontalCentered="1" verticalCentered="1"/>
  <pageMargins left="0.7" right="0.7" top="0.75" bottom="0.75" header="0.3" footer="0.3"/>
  <pageSetup paperSize="9" scale="35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A079C8432AC64B9510F75D9188448B" ma:contentTypeVersion="14" ma:contentTypeDescription="Crée un document." ma:contentTypeScope="" ma:versionID="660e9932a84c23d9473aded79bc377ae">
  <xsd:schema xmlns:xsd="http://www.w3.org/2001/XMLSchema" xmlns:xs="http://www.w3.org/2001/XMLSchema" xmlns:p="http://schemas.microsoft.com/office/2006/metadata/properties" xmlns:ns2="38de1012-5103-47d7-8749-92fd99c05ad4" xmlns:ns3="c6914ac1-2ec2-4911-803b-808de6410e53" targetNamespace="http://schemas.microsoft.com/office/2006/metadata/properties" ma:root="true" ma:fieldsID="953864789690eed011af2aaa913cacf4" ns2:_="" ns3:_="">
    <xsd:import namespace="38de1012-5103-47d7-8749-92fd99c05ad4"/>
    <xsd:import namespace="c6914ac1-2ec2-4911-803b-808de641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de1012-5103-47d7-8749-92fd99c05a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e0861eca-f149-42e4-be2d-572577b79b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914ac1-2ec2-4911-803b-808de6410e5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60b8bd6-10a7-457f-87bf-a8ac0f6aa5ab}" ma:internalName="TaxCatchAll" ma:showField="CatchAllData" ma:web="c6914ac1-2ec2-4911-803b-808de6410e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6914ac1-2ec2-4911-803b-808de6410e53" xsi:nil="true"/>
    <lcf76f155ced4ddcb4097134ff3c332f xmlns="38de1012-5103-47d7-8749-92fd99c05ad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95465D3-9624-4DA1-91B9-0B7A42E11B1A}"/>
</file>

<file path=customXml/itemProps2.xml><?xml version="1.0" encoding="utf-8"?>
<ds:datastoreItem xmlns:ds="http://schemas.openxmlformats.org/officeDocument/2006/customXml" ds:itemID="{5069DEA9-50E4-4A5A-9DB6-B6F1D864F9E5}"/>
</file>

<file path=customXml/itemProps3.xml><?xml version="1.0" encoding="utf-8"?>
<ds:datastoreItem xmlns:ds="http://schemas.openxmlformats.org/officeDocument/2006/customXml" ds:itemID="{D940944F-291B-4D9E-98BB-5F696BD70D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David Thoumazeau</cp:lastModifiedBy>
  <cp:lastPrinted>2026-03-03T11:50:00Z</cp:lastPrinted>
  <dcterms:created xsi:type="dcterms:W3CDTF">2023-04-25T09:49:22Z</dcterms:created>
  <dcterms:modified xsi:type="dcterms:W3CDTF">2026-03-03T11:52:14Z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0x01010005A079C8432AC64B9510F75D9188448B</vt:lpwstr>
  </property>
</Properties>
</file>